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ew Volume2\متمم بودجه1402 -\"/>
    </mc:Choice>
  </mc:AlternateContent>
  <bookViews>
    <workbookView xWindow="-120" yWindow="-120" windowWidth="20730" windowHeight="11160" tabRatio="937" firstSheet="1" activeTab="5"/>
  </bookViews>
  <sheets>
    <sheet name="روكش" sheetId="41" r:id="rId1"/>
    <sheet name="1-1-خلاصه كل بودجه" sheetId="32" r:id="rId2"/>
    <sheet name="1-2-خلاصه كل بودجه" sheetId="18" r:id="rId3"/>
    <sheet name="2-2-پيش بيني منابع درآمدي " sheetId="3" r:id="rId4"/>
    <sheet name="3-ماموريت و برنامه " sheetId="52" r:id="rId5"/>
    <sheet name="3-1-ماموريت.برنامه.خدمت" sheetId="50" r:id="rId6"/>
    <sheet name="3-2-ماموريت.برنامه.طرح.پروژه" sheetId="51" r:id="rId7"/>
    <sheet name="3-3-اطلاعات پروژه‌‌ " sheetId="35" r:id="rId8"/>
    <sheet name="4-مصارف بتفكيك فصول اقتصادي " sheetId="6" r:id="rId9"/>
    <sheet name="5-مشخصات واگذاري دارايي مالي" sheetId="42" r:id="rId10"/>
    <sheet name="5-1-تملك  مالي به تفكيك " sheetId="43" r:id="rId11"/>
    <sheet name="5-2-منابع تملك مالي  " sheetId="44" r:id="rId12"/>
    <sheet name="6-‌تعهدات ‌قطعي سنواتي " sheetId="30" r:id="rId13"/>
    <sheet name="فلوچارت " sheetId="53" r:id="rId14"/>
  </sheets>
  <externalReferences>
    <externalReference r:id="rId15"/>
  </externalReferences>
  <definedNames>
    <definedName name="_xlnm._FilterDatabase" localSheetId="3" hidden="1">'2-2-پيش بيني منابع درآمدي '!$A$2:$J$186</definedName>
    <definedName name="_xlnm._FilterDatabase" localSheetId="8" hidden="1">'4-مصارف بتفكيك فصول اقتصادي '!$A$1:$F$240</definedName>
    <definedName name="_xlnm.Print_Area" localSheetId="1">'1-1-خلاصه كل بودجه'!$A$1:$I$23</definedName>
    <definedName name="_xlnm.Print_Area" localSheetId="2">'1-2-خلاصه كل بودجه'!$B$2:$J$32</definedName>
    <definedName name="_xlnm.Print_Area" localSheetId="3">'2-2-پيش بيني منابع درآمدي '!$A$1:$J$186</definedName>
    <definedName name="_xlnm.Print_Area" localSheetId="6">'3-2-ماموريت.برنامه.طرح.پروژه'!$A$1:$F$324</definedName>
    <definedName name="_xlnm.Print_Area" localSheetId="4">'3-ماموريت و برنامه '!$A$1:$K$42</definedName>
    <definedName name="_xlnm.Print_Area" localSheetId="10">'5-1-تملك  مالي به تفكيك '!$A$1:$G$73</definedName>
    <definedName name="_xlnm.Print_Area" localSheetId="11">'5-2-منابع تملك مالي  '!$A$1:$G$8</definedName>
    <definedName name="_xlnm.Print_Area" localSheetId="12">'6-‌تعهدات ‌قطعي سنواتي '!$B$2:$H$14</definedName>
    <definedName name="_xlnm.Print_Area" localSheetId="0">روكش!$C$2:$G$12</definedName>
    <definedName name="_xlnm.Print_Titles" localSheetId="3">'2-2-پيش بيني منابع درآمدي '!$1:$2</definedName>
    <definedName name="_xlnm.Print_Titles" localSheetId="8">'4-مصارف بتفكيك فصول اقتصادي '!$1:$1</definedName>
  </definedNames>
  <calcPr calcId="162913" calcMode="manual"/>
</workbook>
</file>

<file path=xl/calcChain.xml><?xml version="1.0" encoding="utf-8"?>
<calcChain xmlns="http://schemas.openxmlformats.org/spreadsheetml/2006/main">
  <c r="E10" i="6" l="1"/>
  <c r="G83" i="50" l="1"/>
  <c r="I129" i="3"/>
  <c r="H163" i="3" l="1"/>
  <c r="H165" i="3"/>
  <c r="H164" i="3" s="1"/>
  <c r="H156" i="3"/>
  <c r="E122" i="51"/>
  <c r="E175" i="51"/>
  <c r="E160" i="51"/>
  <c r="F169" i="51"/>
  <c r="F168" i="51"/>
  <c r="F167" i="51"/>
  <c r="F166" i="51"/>
  <c r="E99" i="51"/>
  <c r="E22" i="51"/>
  <c r="J69" i="3"/>
  <c r="J68" i="3"/>
  <c r="I63" i="3"/>
  <c r="I50" i="3"/>
  <c r="J156" i="3" l="1"/>
  <c r="J137" i="3"/>
  <c r="I16" i="3"/>
  <c r="I5" i="3"/>
  <c r="C266" i="51" l="1"/>
  <c r="C57" i="51"/>
  <c r="C22" i="51"/>
  <c r="C198" i="6" l="1"/>
  <c r="C193" i="6"/>
  <c r="C192" i="6" s="1"/>
  <c r="C90" i="6"/>
  <c r="C128" i="3"/>
  <c r="C109" i="3"/>
  <c r="C102" i="3"/>
  <c r="C50" i="3"/>
  <c r="C16" i="3"/>
  <c r="C166" i="3"/>
  <c r="C164" i="3"/>
  <c r="C162" i="3"/>
  <c r="C145" i="3"/>
  <c r="C129" i="3"/>
  <c r="C121" i="3"/>
  <c r="C108" i="3" s="1"/>
  <c r="C89" i="3"/>
  <c r="C72" i="3"/>
  <c r="C34" i="3"/>
  <c r="C5" i="3"/>
  <c r="C88" i="3" l="1"/>
  <c r="D235" i="6"/>
  <c r="D220" i="6"/>
  <c r="D215" i="6"/>
  <c r="D198" i="6"/>
  <c r="D193" i="6"/>
  <c r="D184" i="6"/>
  <c r="D169" i="6"/>
  <c r="D164" i="6"/>
  <c r="D192" i="6" l="1"/>
  <c r="D163" i="6"/>
  <c r="D273" i="51"/>
  <c r="D160" i="51"/>
  <c r="D122" i="51"/>
  <c r="D22" i="51"/>
  <c r="D50" i="3"/>
  <c r="D102" i="3" l="1"/>
  <c r="D63" i="3"/>
  <c r="D5" i="3"/>
  <c r="E74" i="3" l="1"/>
  <c r="J159" i="3" l="1"/>
  <c r="J138" i="3"/>
  <c r="J126" i="3"/>
  <c r="J125" i="3"/>
  <c r="J124" i="3"/>
  <c r="J62" i="3"/>
  <c r="J61" i="3"/>
  <c r="J60" i="3"/>
  <c r="J59" i="3"/>
  <c r="J48" i="3"/>
  <c r="J47" i="3"/>
  <c r="J46" i="3"/>
  <c r="J15" i="3"/>
  <c r="J14" i="3"/>
  <c r="J13" i="3"/>
  <c r="J12" i="3"/>
  <c r="F145" i="3" l="1"/>
  <c r="H48" i="3"/>
  <c r="H47" i="3"/>
  <c r="H46" i="3"/>
  <c r="H160" i="3"/>
  <c r="H159" i="3"/>
  <c r="H157" i="3"/>
  <c r="H126" i="3"/>
  <c r="H125" i="3"/>
  <c r="H124" i="3"/>
  <c r="H119" i="3"/>
  <c r="H118" i="3"/>
  <c r="H117" i="3"/>
  <c r="H116" i="3"/>
  <c r="H115" i="3"/>
  <c r="H62" i="3"/>
  <c r="H61" i="3"/>
  <c r="H60" i="3"/>
  <c r="H59" i="3"/>
  <c r="H15" i="3"/>
  <c r="H14" i="3"/>
  <c r="H13" i="3"/>
  <c r="H12" i="3"/>
  <c r="C273" i="51" l="1"/>
  <c r="C256" i="51"/>
  <c r="C146" i="6"/>
  <c r="C164" i="6"/>
  <c r="C156" i="6" l="1"/>
  <c r="D266" i="51"/>
  <c r="D282" i="51"/>
  <c r="D256" i="51"/>
  <c r="D99" i="51"/>
  <c r="D116" i="51"/>
  <c r="D145" i="3"/>
  <c r="D121" i="3"/>
  <c r="F15" i="51" l="1"/>
  <c r="F321" i="51"/>
  <c r="F48" i="51"/>
  <c r="F25" i="51"/>
  <c r="F49" i="51"/>
  <c r="F285" i="51"/>
  <c r="E273" i="51"/>
  <c r="F273" i="51" s="1"/>
  <c r="F279" i="51"/>
  <c r="E266" i="51"/>
  <c r="E282" i="51"/>
  <c r="F282" i="51" s="1"/>
  <c r="F99" i="51"/>
  <c r="F22" i="51"/>
  <c r="F278" i="51"/>
  <c r="F277" i="51"/>
  <c r="F320" i="51"/>
  <c r="F259" i="51"/>
  <c r="F258" i="51"/>
  <c r="F216" i="51"/>
  <c r="F165" i="51"/>
  <c r="F76" i="51"/>
  <c r="F70" i="51"/>
  <c r="F61" i="51"/>
  <c r="F53" i="51"/>
  <c r="F52" i="51"/>
  <c r="F51" i="51"/>
  <c r="F50" i="51"/>
  <c r="F47" i="51"/>
  <c r="F24" i="51"/>
  <c r="F19" i="51"/>
  <c r="F18" i="51"/>
  <c r="G145" i="3"/>
  <c r="F267" i="51"/>
  <c r="C14" i="51"/>
  <c r="C13" i="51" s="1"/>
  <c r="C46" i="51"/>
  <c r="C63" i="51"/>
  <c r="C62" i="51" s="1"/>
  <c r="C68" i="51"/>
  <c r="C160" i="51"/>
  <c r="C214" i="51"/>
  <c r="C318" i="51"/>
  <c r="D318" i="51"/>
  <c r="D214" i="51"/>
  <c r="D74" i="51"/>
  <c r="D73" i="51" s="1"/>
  <c r="D68" i="51"/>
  <c r="D63" i="51"/>
  <c r="D62" i="51" s="1"/>
  <c r="D57" i="51"/>
  <c r="D46" i="51"/>
  <c r="D14" i="51"/>
  <c r="D13" i="51" s="1"/>
  <c r="I41" i="52"/>
  <c r="F190" i="6"/>
  <c r="F168" i="6"/>
  <c r="F117" i="51"/>
  <c r="C99" i="51"/>
  <c r="F323" i="51"/>
  <c r="E322" i="51"/>
  <c r="F322" i="51" s="1"/>
  <c r="D322" i="51"/>
  <c r="C322" i="51"/>
  <c r="F319" i="51"/>
  <c r="E318" i="51"/>
  <c r="F318" i="51" s="1"/>
  <c r="F317" i="51"/>
  <c r="E316" i="51"/>
  <c r="F316" i="51" s="1"/>
  <c r="D316" i="51"/>
  <c r="C316" i="51"/>
  <c r="F315" i="51"/>
  <c r="E314" i="51"/>
  <c r="F314" i="51" s="1"/>
  <c r="D314" i="51"/>
  <c r="C314" i="51"/>
  <c r="F312" i="51"/>
  <c r="F311" i="51"/>
  <c r="F310" i="51"/>
  <c r="E309" i="51"/>
  <c r="F309" i="51" s="1"/>
  <c r="D309" i="51"/>
  <c r="D308" i="51" s="1"/>
  <c r="C309" i="51"/>
  <c r="C308" i="51" s="1"/>
  <c r="F307" i="51"/>
  <c r="F306" i="51"/>
  <c r="F305" i="51"/>
  <c r="E304" i="51"/>
  <c r="F304" i="51" s="1"/>
  <c r="D304" i="51"/>
  <c r="D303" i="51" s="1"/>
  <c r="C304" i="51"/>
  <c r="C303" i="51" s="1"/>
  <c r="F302" i="51"/>
  <c r="F301" i="51"/>
  <c r="F300" i="51"/>
  <c r="E299" i="51"/>
  <c r="F299" i="51" s="1"/>
  <c r="D299" i="51"/>
  <c r="D298" i="51" s="1"/>
  <c r="C299" i="51"/>
  <c r="C298" i="51" s="1"/>
  <c r="F297" i="51"/>
  <c r="E296" i="51"/>
  <c r="F296" i="51" s="1"/>
  <c r="D296" i="51"/>
  <c r="D295" i="51" s="1"/>
  <c r="C296" i="51"/>
  <c r="C295" i="51" s="1"/>
  <c r="F294" i="51"/>
  <c r="F293" i="51"/>
  <c r="F292" i="51"/>
  <c r="E291" i="51"/>
  <c r="F291" i="51" s="1"/>
  <c r="D291" i="51"/>
  <c r="D290" i="51" s="1"/>
  <c r="C291" i="51"/>
  <c r="C290" i="51" s="1"/>
  <c r="F288" i="51"/>
  <c r="F287" i="51"/>
  <c r="E286" i="51"/>
  <c r="F286" i="51" s="1"/>
  <c r="D286" i="51"/>
  <c r="C286" i="51"/>
  <c r="F283" i="51"/>
  <c r="C282" i="51"/>
  <c r="F276" i="51"/>
  <c r="F275" i="51"/>
  <c r="F274" i="51"/>
  <c r="F271" i="51"/>
  <c r="E270" i="51"/>
  <c r="F270" i="51" s="1"/>
  <c r="D270" i="51"/>
  <c r="C270" i="51"/>
  <c r="F264" i="51"/>
  <c r="F263" i="51"/>
  <c r="F262" i="51"/>
  <c r="E261" i="51"/>
  <c r="F261" i="51" s="1"/>
  <c r="D261" i="51"/>
  <c r="D260" i="51" s="1"/>
  <c r="C261" i="51"/>
  <c r="C260" i="51" s="1"/>
  <c r="F257" i="51"/>
  <c r="E256" i="51"/>
  <c r="F256" i="51" s="1"/>
  <c r="F255" i="51"/>
  <c r="F254" i="51"/>
  <c r="F253" i="51"/>
  <c r="E252" i="51"/>
  <c r="F252" i="51" s="1"/>
  <c r="D252" i="51"/>
  <c r="D251" i="51" s="1"/>
  <c r="C252" i="51"/>
  <c r="C251" i="51" s="1"/>
  <c r="F249" i="51"/>
  <c r="E248" i="51"/>
  <c r="F248" i="51" s="1"/>
  <c r="D248" i="51"/>
  <c r="C248" i="51"/>
  <c r="F247" i="51"/>
  <c r="E246" i="51"/>
  <c r="F246" i="51" s="1"/>
  <c r="D246" i="51"/>
  <c r="C246" i="51"/>
  <c r="F245" i="51"/>
  <c r="E244" i="51"/>
  <c r="F244" i="51" s="1"/>
  <c r="D244" i="51"/>
  <c r="C244" i="51"/>
  <c r="F243" i="51"/>
  <c r="E242" i="51"/>
  <c r="F242" i="51" s="1"/>
  <c r="D242" i="51"/>
  <c r="C242" i="51"/>
  <c r="F241" i="51"/>
  <c r="E240" i="51"/>
  <c r="F240" i="51" s="1"/>
  <c r="D240" i="51"/>
  <c r="C240" i="51"/>
  <c r="F239" i="51"/>
  <c r="E238" i="51"/>
  <c r="F238" i="51" s="1"/>
  <c r="D238" i="51"/>
  <c r="C238" i="51"/>
  <c r="F236" i="51"/>
  <c r="E235" i="51"/>
  <c r="F235" i="51" s="1"/>
  <c r="D235" i="51"/>
  <c r="C235" i="51"/>
  <c r="F234" i="51"/>
  <c r="E233" i="51"/>
  <c r="F233" i="51" s="1"/>
  <c r="D233" i="51"/>
  <c r="C233" i="51"/>
  <c r="F232" i="51"/>
  <c r="E231" i="51"/>
  <c r="F231" i="51" s="1"/>
  <c r="D231" i="51"/>
  <c r="C231" i="51"/>
  <c r="F230" i="51"/>
  <c r="E229" i="51"/>
  <c r="F229" i="51" s="1"/>
  <c r="D229" i="51"/>
  <c r="C229" i="51"/>
  <c r="C228" i="51" s="1"/>
  <c r="F227" i="51"/>
  <c r="E226" i="51"/>
  <c r="F226" i="51" s="1"/>
  <c r="D226" i="51"/>
  <c r="C226" i="51"/>
  <c r="F225" i="51"/>
  <c r="E224" i="51"/>
  <c r="F224" i="51" s="1"/>
  <c r="D224" i="51"/>
  <c r="C224" i="51"/>
  <c r="F223" i="51"/>
  <c r="E222" i="51"/>
  <c r="F222" i="51" s="1"/>
  <c r="D222" i="51"/>
  <c r="C222" i="51"/>
  <c r="F220" i="51"/>
  <c r="E219" i="51"/>
  <c r="F219" i="51" s="1"/>
  <c r="D219" i="51"/>
  <c r="C219" i="51"/>
  <c r="F218" i="51"/>
  <c r="E217" i="51"/>
  <c r="F217" i="51" s="1"/>
  <c r="D217" i="51"/>
  <c r="C217" i="51"/>
  <c r="F215" i="51"/>
  <c r="E214" i="51"/>
  <c r="F214" i="51" s="1"/>
  <c r="F212" i="51"/>
  <c r="E211" i="51"/>
  <c r="F211" i="51" s="1"/>
  <c r="D211" i="51"/>
  <c r="C211" i="51"/>
  <c r="F210" i="51"/>
  <c r="E209" i="51"/>
  <c r="D209" i="51"/>
  <c r="C209" i="51"/>
  <c r="F208" i="51"/>
  <c r="E207" i="51"/>
  <c r="F207" i="51" s="1"/>
  <c r="D207" i="51"/>
  <c r="C207" i="51"/>
  <c r="F205" i="51"/>
  <c r="E204" i="51"/>
  <c r="F204" i="51" s="1"/>
  <c r="D204" i="51"/>
  <c r="C204" i="51"/>
  <c r="F203" i="51"/>
  <c r="E202" i="51"/>
  <c r="F202" i="51" s="1"/>
  <c r="D202" i="51"/>
  <c r="C202" i="51"/>
  <c r="F201" i="51"/>
  <c r="E200" i="51"/>
  <c r="D200" i="51"/>
  <c r="C200" i="51"/>
  <c r="F199" i="51"/>
  <c r="E198" i="51"/>
  <c r="F198" i="51" s="1"/>
  <c r="D198" i="51"/>
  <c r="D197" i="51" s="1"/>
  <c r="C198" i="51"/>
  <c r="F196" i="51"/>
  <c r="F195" i="51"/>
  <c r="E194" i="51"/>
  <c r="F194" i="51" s="1"/>
  <c r="D194" i="51"/>
  <c r="C194" i="51"/>
  <c r="F193" i="51"/>
  <c r="F192" i="51"/>
  <c r="F191" i="51"/>
  <c r="E190" i="51"/>
  <c r="F190" i="51" s="1"/>
  <c r="D190" i="51"/>
  <c r="C190" i="51"/>
  <c r="F189" i="51"/>
  <c r="F188" i="51"/>
  <c r="F187" i="51"/>
  <c r="E186" i="51"/>
  <c r="F186" i="51" s="1"/>
  <c r="D186" i="51"/>
  <c r="C186" i="51"/>
  <c r="F184" i="51"/>
  <c r="F183" i="51"/>
  <c r="F182" i="51"/>
  <c r="E181" i="51"/>
  <c r="F181" i="51" s="1"/>
  <c r="D181" i="51"/>
  <c r="C181" i="51"/>
  <c r="F180" i="51"/>
  <c r="E179" i="51"/>
  <c r="F179" i="51" s="1"/>
  <c r="D179" i="51"/>
  <c r="C179" i="51"/>
  <c r="F178" i="51"/>
  <c r="F177" i="51"/>
  <c r="F176" i="51"/>
  <c r="F175" i="51"/>
  <c r="D175" i="51"/>
  <c r="C175" i="51"/>
  <c r="F174" i="51"/>
  <c r="F173" i="51"/>
  <c r="F172" i="51"/>
  <c r="E171" i="51"/>
  <c r="F171" i="51" s="1"/>
  <c r="D171" i="51"/>
  <c r="C171" i="51"/>
  <c r="F164" i="51"/>
  <c r="F163" i="51"/>
  <c r="F162" i="51"/>
  <c r="F161" i="51"/>
  <c r="F160" i="51"/>
  <c r="F159" i="51"/>
  <c r="F158" i="51"/>
  <c r="F157" i="51"/>
  <c r="E156" i="51"/>
  <c r="F156" i="51" s="1"/>
  <c r="D156" i="51"/>
  <c r="C156" i="51"/>
  <c r="F154" i="51"/>
  <c r="F153" i="51"/>
  <c r="F152" i="51"/>
  <c r="E151" i="51"/>
  <c r="F151" i="51" s="1"/>
  <c r="D151" i="51"/>
  <c r="C151" i="51"/>
  <c r="F150" i="51"/>
  <c r="F149" i="51"/>
  <c r="F148" i="51"/>
  <c r="E147" i="51"/>
  <c r="F147" i="51" s="1"/>
  <c r="D147" i="51"/>
  <c r="C147" i="51"/>
  <c r="F146" i="51"/>
  <c r="F145" i="51"/>
  <c r="F144" i="51"/>
  <c r="E143" i="51"/>
  <c r="F143" i="51" s="1"/>
  <c r="D143" i="51"/>
  <c r="C143" i="51"/>
  <c r="F142" i="51"/>
  <c r="F141" i="51"/>
  <c r="F140" i="51"/>
  <c r="E139" i="51"/>
  <c r="F139" i="51" s="1"/>
  <c r="D139" i="51"/>
  <c r="C139" i="51"/>
  <c r="F138" i="51"/>
  <c r="F137" i="51"/>
  <c r="F136" i="51"/>
  <c r="E135" i="51"/>
  <c r="F135" i="51" s="1"/>
  <c r="D135" i="51"/>
  <c r="C135" i="51"/>
  <c r="F134" i="51"/>
  <c r="F133" i="51"/>
  <c r="F132" i="51"/>
  <c r="E131" i="51"/>
  <c r="F131" i="51" s="1"/>
  <c r="D131" i="51"/>
  <c r="C131" i="51"/>
  <c r="F130" i="51"/>
  <c r="F129" i="51"/>
  <c r="F128" i="51"/>
  <c r="E127" i="51"/>
  <c r="F127" i="51" s="1"/>
  <c r="H22" i="52" s="1"/>
  <c r="D127" i="51"/>
  <c r="C127" i="51"/>
  <c r="F123" i="51"/>
  <c r="F122" i="51"/>
  <c r="D121" i="51"/>
  <c r="C122" i="51"/>
  <c r="C121" i="51" s="1"/>
  <c r="F120" i="51"/>
  <c r="F119" i="51"/>
  <c r="E118" i="51"/>
  <c r="F118" i="51" s="1"/>
  <c r="D118" i="51"/>
  <c r="D113" i="51" s="1"/>
  <c r="C118" i="51"/>
  <c r="E116" i="51"/>
  <c r="F116" i="51" s="1"/>
  <c r="C116" i="51"/>
  <c r="F115" i="51"/>
  <c r="E114" i="51"/>
  <c r="F114" i="51" s="1"/>
  <c r="D114" i="51"/>
  <c r="C114" i="51"/>
  <c r="F112" i="51"/>
  <c r="E111" i="51"/>
  <c r="F111" i="51" s="1"/>
  <c r="D111" i="51"/>
  <c r="D110" i="51" s="1"/>
  <c r="C111" i="51"/>
  <c r="C110" i="51" s="1"/>
  <c r="F106" i="51"/>
  <c r="E105" i="51"/>
  <c r="F105" i="51" s="1"/>
  <c r="D105" i="51"/>
  <c r="C105" i="51"/>
  <c r="F104" i="51"/>
  <c r="E103" i="51"/>
  <c r="F103" i="51" s="1"/>
  <c r="D103" i="51"/>
  <c r="C103" i="51"/>
  <c r="F101" i="51"/>
  <c r="F100" i="51"/>
  <c r="F98" i="51"/>
  <c r="F97" i="51"/>
  <c r="E96" i="51"/>
  <c r="F96" i="51" s="1"/>
  <c r="D96" i="51"/>
  <c r="C96" i="51"/>
  <c r="F94" i="51"/>
  <c r="E93" i="51"/>
  <c r="F93" i="51" s="1"/>
  <c r="D93" i="51"/>
  <c r="C93" i="51"/>
  <c r="F92" i="51"/>
  <c r="E91" i="51"/>
  <c r="F91" i="51" s="1"/>
  <c r="D91" i="51"/>
  <c r="C91" i="51"/>
  <c r="F90" i="51"/>
  <c r="E89" i="51"/>
  <c r="F89" i="51" s="1"/>
  <c r="D89" i="51"/>
  <c r="C89" i="51"/>
  <c r="F88" i="51"/>
  <c r="E87" i="51"/>
  <c r="D87" i="51"/>
  <c r="C87" i="51"/>
  <c r="F86" i="51"/>
  <c r="E85" i="51"/>
  <c r="F85" i="51" s="1"/>
  <c r="D85" i="51"/>
  <c r="C85" i="51"/>
  <c r="F83" i="51"/>
  <c r="F82" i="51"/>
  <c r="F81" i="51"/>
  <c r="E80" i="51"/>
  <c r="D80" i="51"/>
  <c r="C80" i="51"/>
  <c r="F79" i="51"/>
  <c r="E78" i="51"/>
  <c r="F78" i="51" s="1"/>
  <c r="D78" i="51"/>
  <c r="C78" i="51"/>
  <c r="F75" i="51"/>
  <c r="E74" i="51"/>
  <c r="F74" i="51" s="1"/>
  <c r="C74" i="51"/>
  <c r="C73" i="51" s="1"/>
  <c r="F72" i="51"/>
  <c r="E71" i="51"/>
  <c r="F71" i="51" s="1"/>
  <c r="D71" i="51"/>
  <c r="C71" i="51"/>
  <c r="F69" i="51"/>
  <c r="E68" i="51"/>
  <c r="F68" i="51" s="1"/>
  <c r="F66" i="51"/>
  <c r="F65" i="51"/>
  <c r="F64" i="51"/>
  <c r="E63" i="51"/>
  <c r="F63" i="51" s="1"/>
  <c r="F60" i="51"/>
  <c r="F59" i="51"/>
  <c r="F58" i="51"/>
  <c r="E57" i="51"/>
  <c r="F57" i="51" s="1"/>
  <c r="F56" i="51"/>
  <c r="F55" i="51"/>
  <c r="E54" i="51"/>
  <c r="F54" i="51" s="1"/>
  <c r="D54" i="51"/>
  <c r="C54" i="51"/>
  <c r="E46" i="51"/>
  <c r="F46" i="51" s="1"/>
  <c r="F43" i="51"/>
  <c r="E42" i="51"/>
  <c r="F42" i="51" s="1"/>
  <c r="D42" i="51"/>
  <c r="D41" i="51" s="1"/>
  <c r="C42" i="51"/>
  <c r="C41" i="51" s="1"/>
  <c r="F40" i="51"/>
  <c r="F39" i="51"/>
  <c r="F38" i="51"/>
  <c r="E37" i="51"/>
  <c r="F37" i="51" s="1"/>
  <c r="D37" i="51"/>
  <c r="C37" i="51"/>
  <c r="F33" i="51"/>
  <c r="F32" i="51"/>
  <c r="F31" i="51"/>
  <c r="E30" i="51"/>
  <c r="F30" i="51" s="1"/>
  <c r="D30" i="51"/>
  <c r="C30" i="51"/>
  <c r="F29" i="51"/>
  <c r="F28" i="51"/>
  <c r="F27" i="51"/>
  <c r="E26" i="51"/>
  <c r="F26" i="51" s="1"/>
  <c r="D26" i="51"/>
  <c r="C26" i="51"/>
  <c r="F23" i="51"/>
  <c r="F17" i="51"/>
  <c r="F16" i="51"/>
  <c r="E14" i="51"/>
  <c r="F14" i="51" s="1"/>
  <c r="F12" i="51"/>
  <c r="F11" i="51"/>
  <c r="F10" i="51"/>
  <c r="E9" i="51"/>
  <c r="F9" i="51" s="1"/>
  <c r="D9" i="51"/>
  <c r="C9" i="51"/>
  <c r="F8" i="51"/>
  <c r="F7" i="51"/>
  <c r="F6" i="51"/>
  <c r="E5" i="51"/>
  <c r="F5" i="51" s="1"/>
  <c r="D5" i="51"/>
  <c r="C5" i="51"/>
  <c r="C330" i="51"/>
  <c r="F104" i="6"/>
  <c r="F103" i="6"/>
  <c r="F88" i="6"/>
  <c r="F87" i="6"/>
  <c r="F40" i="6"/>
  <c r="F39" i="6"/>
  <c r="F38" i="6"/>
  <c r="J135" i="3"/>
  <c r="J134" i="3"/>
  <c r="J33" i="3"/>
  <c r="J32" i="3"/>
  <c r="J31" i="3"/>
  <c r="J11" i="3"/>
  <c r="J10" i="3"/>
  <c r="J9" i="3"/>
  <c r="J8" i="3"/>
  <c r="J7" i="3"/>
  <c r="J6" i="3"/>
  <c r="J5" i="3" s="1"/>
  <c r="J30" i="3"/>
  <c r="J119" i="3"/>
  <c r="J118" i="3"/>
  <c r="J117" i="3"/>
  <c r="J116" i="3"/>
  <c r="E164" i="6"/>
  <c r="D109" i="51" l="1"/>
  <c r="C67" i="51"/>
  <c r="D45" i="51"/>
  <c r="C113" i="51"/>
  <c r="C109" i="51" s="1"/>
  <c r="D281" i="51"/>
  <c r="E251" i="51"/>
  <c r="F266" i="51"/>
  <c r="C45" i="51"/>
  <c r="C269" i="51"/>
  <c r="C4" i="51"/>
  <c r="E41" i="51"/>
  <c r="F41" i="51" s="1"/>
  <c r="H8" i="52" s="1"/>
  <c r="E197" i="51"/>
  <c r="F197" i="51" s="1"/>
  <c r="E121" i="51"/>
  <c r="F121" i="51" s="1"/>
  <c r="H20" i="52" s="1"/>
  <c r="C281" i="51"/>
  <c r="E62" i="51"/>
  <c r="F62" i="51" s="1"/>
  <c r="H11" i="52" s="1"/>
  <c r="C213" i="51"/>
  <c r="D269" i="51"/>
  <c r="E298" i="51"/>
  <c r="F298" i="51" s="1"/>
  <c r="E110" i="51"/>
  <c r="F110" i="51" s="1"/>
  <c r="C155" i="51"/>
  <c r="C197" i="51"/>
  <c r="C206" i="51"/>
  <c r="E290" i="51"/>
  <c r="F290" i="51" s="1"/>
  <c r="H36" i="52" s="1"/>
  <c r="E295" i="51"/>
  <c r="F295" i="51" s="1"/>
  <c r="E303" i="51"/>
  <c r="F303" i="51" s="1"/>
  <c r="C77" i="51"/>
  <c r="E77" i="51"/>
  <c r="F77" i="51" s="1"/>
  <c r="E206" i="51"/>
  <c r="F206" i="51" s="1"/>
  <c r="D206" i="51"/>
  <c r="D221" i="51"/>
  <c r="C313" i="51"/>
  <c r="C289" i="51" s="1"/>
  <c r="D4" i="51"/>
  <c r="E67" i="51"/>
  <c r="F67" i="51" s="1"/>
  <c r="H12" i="52" s="1"/>
  <c r="D84" i="51"/>
  <c r="C84" i="51"/>
  <c r="D95" i="51"/>
  <c r="D155" i="51"/>
  <c r="C221" i="51"/>
  <c r="D237" i="51"/>
  <c r="C21" i="51"/>
  <c r="D213" i="51"/>
  <c r="C237" i="51"/>
  <c r="E4" i="51"/>
  <c r="F4" i="51" s="1"/>
  <c r="D21" i="51"/>
  <c r="D67" i="51"/>
  <c r="D77" i="51"/>
  <c r="E84" i="51"/>
  <c r="F84" i="51" s="1"/>
  <c r="H15" i="52" s="1"/>
  <c r="C95" i="51"/>
  <c r="D228" i="51"/>
  <c r="D313" i="51"/>
  <c r="D289" i="51" s="1"/>
  <c r="C126" i="51"/>
  <c r="D126" i="51"/>
  <c r="E260" i="51"/>
  <c r="F260" i="51" s="1"/>
  <c r="E21" i="51"/>
  <c r="F21" i="51" s="1"/>
  <c r="H7" i="52" s="1"/>
  <c r="F80" i="51"/>
  <c r="F87" i="51"/>
  <c r="E126" i="51"/>
  <c r="F200" i="51"/>
  <c r="F209" i="51"/>
  <c r="E221" i="51"/>
  <c r="F221" i="51" s="1"/>
  <c r="H27" i="52" s="1"/>
  <c r="E269" i="51"/>
  <c r="F269" i="51" s="1"/>
  <c r="H33" i="52" s="1"/>
  <c r="E281" i="51"/>
  <c r="F281" i="51" s="1"/>
  <c r="H34" i="52" s="1"/>
  <c r="E313" i="51"/>
  <c r="F313" i="51" s="1"/>
  <c r="H41" i="52" s="1"/>
  <c r="E73" i="51"/>
  <c r="F73" i="51" s="1"/>
  <c r="H13" i="52" s="1"/>
  <c r="E213" i="51"/>
  <c r="F213" i="51" s="1"/>
  <c r="H26" i="52" s="1"/>
  <c r="E308" i="51"/>
  <c r="F308" i="51" s="1"/>
  <c r="E45" i="51"/>
  <c r="E95" i="51"/>
  <c r="F95" i="51" s="1"/>
  <c r="H16" i="52" s="1"/>
  <c r="E113" i="51"/>
  <c r="E228" i="51"/>
  <c r="F228" i="51" s="1"/>
  <c r="H28" i="52" s="1"/>
  <c r="E237" i="51"/>
  <c r="F237" i="51" s="1"/>
  <c r="H29" i="52" s="1"/>
  <c r="E13" i="51"/>
  <c r="F13" i="51" s="1"/>
  <c r="H6" i="52" s="1"/>
  <c r="E155" i="51"/>
  <c r="F155" i="51" s="1"/>
  <c r="H23" i="52" s="1"/>
  <c r="H31" i="3"/>
  <c r="H32" i="3"/>
  <c r="H33" i="3"/>
  <c r="H30" i="3"/>
  <c r="H49" i="3"/>
  <c r="J76" i="3"/>
  <c r="J75" i="3"/>
  <c r="C10" i="6"/>
  <c r="C125" i="6"/>
  <c r="H25" i="52"/>
  <c r="H40" i="52"/>
  <c r="H32" i="52"/>
  <c r="H18" i="52"/>
  <c r="C44" i="51" l="1"/>
  <c r="D3" i="51"/>
  <c r="D44" i="51"/>
  <c r="D250" i="51"/>
  <c r="C3" i="51"/>
  <c r="C250" i="51"/>
  <c r="E289" i="51"/>
  <c r="F289" i="51" s="1"/>
  <c r="C125" i="51"/>
  <c r="D125" i="51"/>
  <c r="E109" i="51"/>
  <c r="F109" i="51" s="1"/>
  <c r="F113" i="51"/>
  <c r="H19" i="52" s="1"/>
  <c r="F251" i="51"/>
  <c r="H31" i="52" s="1"/>
  <c r="E250" i="51"/>
  <c r="F250" i="51" s="1"/>
  <c r="E44" i="51"/>
  <c r="F44" i="51" s="1"/>
  <c r="F45" i="51"/>
  <c r="H10" i="52" s="1"/>
  <c r="E3" i="51"/>
  <c r="F126" i="51"/>
  <c r="E125" i="51"/>
  <c r="F125" i="51" s="1"/>
  <c r="I145" i="3"/>
  <c r="J160" i="3"/>
  <c r="J157" i="3"/>
  <c r="H58" i="3"/>
  <c r="C324" i="51" l="1"/>
  <c r="D324" i="51"/>
  <c r="F3" i="51"/>
  <c r="E324" i="51"/>
  <c r="F324" i="51" s="1"/>
  <c r="C21" i="6"/>
  <c r="D10" i="6"/>
  <c r="C22" i="42" l="1"/>
  <c r="L22" i="42"/>
  <c r="I17" i="18" s="1"/>
  <c r="M22" i="42"/>
  <c r="I16" i="18" s="1"/>
  <c r="K22" i="42"/>
  <c r="I18" i="18" s="1"/>
  <c r="D73" i="43"/>
  <c r="F71" i="43"/>
  <c r="F70" i="43"/>
  <c r="G70" i="43" s="1"/>
  <c r="G69" i="43" s="1"/>
  <c r="F68" i="43"/>
  <c r="F67" i="43" s="1"/>
  <c r="F66" i="43"/>
  <c r="G66" i="43" s="1"/>
  <c r="G65" i="43" s="1"/>
  <c r="F64" i="43"/>
  <c r="G64" i="43" s="1"/>
  <c r="G63" i="43" s="1"/>
  <c r="F62" i="43"/>
  <c r="G62" i="43" s="1"/>
  <c r="G61" i="43" s="1"/>
  <c r="E71" i="43"/>
  <c r="E69" i="43"/>
  <c r="E67" i="43"/>
  <c r="E65" i="43"/>
  <c r="E63" i="43"/>
  <c r="E61" i="43"/>
  <c r="F59" i="43"/>
  <c r="F58" i="43" s="1"/>
  <c r="F57" i="43"/>
  <c r="F56" i="43" s="1"/>
  <c r="F55" i="43"/>
  <c r="F54" i="43" s="1"/>
  <c r="F53" i="43"/>
  <c r="F52" i="43" s="1"/>
  <c r="E58" i="43"/>
  <c r="E56" i="43"/>
  <c r="E54" i="43"/>
  <c r="E52" i="43"/>
  <c r="F50" i="43"/>
  <c r="F49" i="43" s="1"/>
  <c r="E49" i="43"/>
  <c r="F48" i="43"/>
  <c r="F47" i="43" s="1"/>
  <c r="E47" i="43"/>
  <c r="F46" i="43"/>
  <c r="F45" i="43" s="1"/>
  <c r="E45" i="43"/>
  <c r="F44" i="43"/>
  <c r="F43" i="43" s="1"/>
  <c r="E43" i="43"/>
  <c r="F42" i="43"/>
  <c r="F41" i="43" s="1"/>
  <c r="E41" i="43"/>
  <c r="F40" i="43"/>
  <c r="F39" i="43" s="1"/>
  <c r="E39" i="43"/>
  <c r="F38" i="43"/>
  <c r="F37" i="43" s="1"/>
  <c r="E37" i="43"/>
  <c r="F36" i="43"/>
  <c r="G36" i="43" s="1"/>
  <c r="G35" i="43" s="1"/>
  <c r="E35" i="43"/>
  <c r="E28" i="43"/>
  <c r="I18" i="52" s="1"/>
  <c r="E30" i="43"/>
  <c r="E32" i="43"/>
  <c r="F33" i="43"/>
  <c r="F32" i="43" s="1"/>
  <c r="F31" i="43"/>
  <c r="F30" i="43" s="1"/>
  <c r="F29" i="43"/>
  <c r="F28" i="43" s="1"/>
  <c r="G26" i="43"/>
  <c r="F26" i="43"/>
  <c r="F24" i="43"/>
  <c r="G24" i="43" s="1"/>
  <c r="F22" i="43"/>
  <c r="G22" i="43" s="1"/>
  <c r="F20" i="43"/>
  <c r="G20" i="43" s="1"/>
  <c r="F18" i="43"/>
  <c r="G18" i="43" s="1"/>
  <c r="F16" i="43"/>
  <c r="G16" i="43" s="1"/>
  <c r="F14" i="43"/>
  <c r="G14" i="43" s="1"/>
  <c r="E13" i="43"/>
  <c r="F13" i="43" s="1"/>
  <c r="G13" i="43" s="1"/>
  <c r="E15" i="43"/>
  <c r="F15" i="43" s="1"/>
  <c r="G15" i="43" s="1"/>
  <c r="E17" i="43"/>
  <c r="F17" i="43" s="1"/>
  <c r="G17" i="43" s="1"/>
  <c r="E19" i="43"/>
  <c r="F19" i="43" s="1"/>
  <c r="G19" i="43" s="1"/>
  <c r="E21" i="43"/>
  <c r="F21" i="43" s="1"/>
  <c r="G21" i="43" s="1"/>
  <c r="E23" i="43"/>
  <c r="F23" i="43" s="1"/>
  <c r="G23" i="43" s="1"/>
  <c r="E25" i="43"/>
  <c r="F25" i="43" s="1"/>
  <c r="G25" i="43" s="1"/>
  <c r="E10" i="43"/>
  <c r="F10" i="43" s="1"/>
  <c r="G10" i="43" s="1"/>
  <c r="E8" i="43"/>
  <c r="F8" i="43" s="1"/>
  <c r="G8" i="43" s="1"/>
  <c r="E6" i="43"/>
  <c r="F6" i="43" s="1"/>
  <c r="G6" i="43" s="1"/>
  <c r="E4" i="43"/>
  <c r="F4" i="43" s="1"/>
  <c r="G4" i="43" s="1"/>
  <c r="F11" i="43"/>
  <c r="G11" i="43" s="1"/>
  <c r="F9" i="43"/>
  <c r="G9" i="43" s="1"/>
  <c r="F7" i="43"/>
  <c r="G7" i="43" s="1"/>
  <c r="F5" i="43"/>
  <c r="G5" i="43" s="1"/>
  <c r="F69" i="43" l="1"/>
  <c r="F63" i="43"/>
  <c r="G40" i="43"/>
  <c r="G39" i="43" s="1"/>
  <c r="F65" i="43"/>
  <c r="G50" i="43"/>
  <c r="G49" i="43" s="1"/>
  <c r="G68" i="43"/>
  <c r="G67" i="43" s="1"/>
  <c r="G46" i="43"/>
  <c r="G45" i="43" s="1"/>
  <c r="G38" i="43"/>
  <c r="G37" i="43" s="1"/>
  <c r="I10" i="52"/>
  <c r="F61" i="43"/>
  <c r="G48" i="43"/>
  <c r="G47" i="43" s="1"/>
  <c r="G55" i="43"/>
  <c r="G54" i="43" s="1"/>
  <c r="G72" i="43"/>
  <c r="G71" i="43" s="1"/>
  <c r="E60" i="43"/>
  <c r="G59" i="43"/>
  <c r="G58" i="43" s="1"/>
  <c r="G57" i="43"/>
  <c r="G56" i="43" s="1"/>
  <c r="G53" i="43"/>
  <c r="G52" i="43" s="1"/>
  <c r="F51" i="43"/>
  <c r="E51" i="43"/>
  <c r="F35" i="43"/>
  <c r="F34" i="43" s="1"/>
  <c r="E34" i="43"/>
  <c r="G42" i="43"/>
  <c r="G41" i="43" s="1"/>
  <c r="G44" i="43"/>
  <c r="G43" i="43" s="1"/>
  <c r="G29" i="43"/>
  <c r="G28" i="43" s="1"/>
  <c r="G33" i="43"/>
  <c r="G32" i="43" s="1"/>
  <c r="E27" i="43"/>
  <c r="G31" i="43"/>
  <c r="G30" i="43" s="1"/>
  <c r="F27" i="43"/>
  <c r="E12" i="43"/>
  <c r="F12" i="43" s="1"/>
  <c r="G12" i="43" s="1"/>
  <c r="E3" i="43"/>
  <c r="F3" i="43" s="1"/>
  <c r="G3" i="43" s="1"/>
  <c r="E18" i="41"/>
  <c r="E18" i="52"/>
  <c r="E18" i="50"/>
  <c r="E18" i="35"/>
  <c r="E18" i="30"/>
  <c r="D17" i="32"/>
  <c r="F60" i="43" l="1"/>
  <c r="G34" i="43"/>
  <c r="G60" i="43"/>
  <c r="G51" i="43"/>
  <c r="F73" i="43"/>
  <c r="E73" i="43"/>
  <c r="G27" i="43"/>
  <c r="J25" i="18"/>
  <c r="J23" i="18"/>
  <c r="J22" i="18"/>
  <c r="J17" i="18"/>
  <c r="J16" i="18"/>
  <c r="J14" i="18"/>
  <c r="J13" i="18"/>
  <c r="J11" i="18"/>
  <c r="J10" i="18"/>
  <c r="J7" i="18"/>
  <c r="J6" i="18"/>
  <c r="J5" i="18"/>
  <c r="E25" i="18"/>
  <c r="E22" i="18"/>
  <c r="E10" i="18"/>
  <c r="E5" i="18"/>
  <c r="G73" i="43" l="1"/>
  <c r="H9" i="30"/>
  <c r="H5" i="30"/>
  <c r="H6" i="30"/>
  <c r="H4" i="30"/>
  <c r="D5" i="30"/>
  <c r="D6" i="30"/>
  <c r="D4" i="30"/>
  <c r="G5" i="44" l="1"/>
  <c r="E237" i="6" s="1"/>
  <c r="F237" i="6" s="1"/>
  <c r="G6" i="44"/>
  <c r="E238" i="6" s="1"/>
  <c r="F238" i="6" s="1"/>
  <c r="G7" i="44"/>
  <c r="E239" i="6" s="1"/>
  <c r="F239" i="6" s="1"/>
  <c r="G4" i="44"/>
  <c r="C5" i="44"/>
  <c r="C6" i="44"/>
  <c r="C4" i="44"/>
  <c r="F234" i="6"/>
  <c r="F232" i="6"/>
  <c r="F230" i="6"/>
  <c r="F228" i="6"/>
  <c r="F226" i="6"/>
  <c r="F222" i="6"/>
  <c r="F223" i="6"/>
  <c r="F224" i="6"/>
  <c r="F221" i="6"/>
  <c r="F217" i="6"/>
  <c r="F218" i="6"/>
  <c r="F219" i="6"/>
  <c r="F216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199" i="6"/>
  <c r="F195" i="6"/>
  <c r="F196" i="6"/>
  <c r="F197" i="6"/>
  <c r="F194" i="6"/>
  <c r="F186" i="6"/>
  <c r="F187" i="6"/>
  <c r="F188" i="6"/>
  <c r="F189" i="6"/>
  <c r="F191" i="6"/>
  <c r="F185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70" i="6"/>
  <c r="F166" i="6"/>
  <c r="F167" i="6"/>
  <c r="F165" i="6"/>
  <c r="F158" i="6"/>
  <c r="F159" i="6"/>
  <c r="F160" i="6"/>
  <c r="F161" i="6"/>
  <c r="F162" i="6"/>
  <c r="F157" i="6"/>
  <c r="F148" i="6"/>
  <c r="F149" i="6"/>
  <c r="F150" i="6"/>
  <c r="F151" i="6"/>
  <c r="F152" i="6"/>
  <c r="F153" i="6"/>
  <c r="F154" i="6"/>
  <c r="F155" i="6"/>
  <c r="F147" i="6"/>
  <c r="F144" i="6"/>
  <c r="F143" i="6" s="1"/>
  <c r="F141" i="6"/>
  <c r="F140" i="6"/>
  <c r="F138" i="6"/>
  <c r="F137" i="6"/>
  <c r="F135" i="6"/>
  <c r="F134" i="6"/>
  <c r="F127" i="6"/>
  <c r="F128" i="6"/>
  <c r="F129" i="6"/>
  <c r="F130" i="6"/>
  <c r="F131" i="6"/>
  <c r="F126" i="6"/>
  <c r="F121" i="6"/>
  <c r="F122" i="6"/>
  <c r="F123" i="6"/>
  <c r="F124" i="6"/>
  <c r="F120" i="6"/>
  <c r="F118" i="6"/>
  <c r="F117" i="6"/>
  <c r="F108" i="6"/>
  <c r="F109" i="6"/>
  <c r="F110" i="6"/>
  <c r="F111" i="6"/>
  <c r="F112" i="6"/>
  <c r="F113" i="6"/>
  <c r="F114" i="6"/>
  <c r="F115" i="6"/>
  <c r="F107" i="6"/>
  <c r="F92" i="6"/>
  <c r="F93" i="6"/>
  <c r="F94" i="6"/>
  <c r="F95" i="6"/>
  <c r="F96" i="6"/>
  <c r="F97" i="6"/>
  <c r="F98" i="6"/>
  <c r="F99" i="6"/>
  <c r="F100" i="6"/>
  <c r="F101" i="6"/>
  <c r="F102" i="6"/>
  <c r="F105" i="6"/>
  <c r="F91" i="6"/>
  <c r="F84" i="6"/>
  <c r="F85" i="6"/>
  <c r="F86" i="6"/>
  <c r="F89" i="6"/>
  <c r="F83" i="6"/>
  <c r="F80" i="6"/>
  <c r="F81" i="6"/>
  <c r="F79" i="6"/>
  <c r="F74" i="6"/>
  <c r="F75" i="6"/>
  <c r="F76" i="6"/>
  <c r="F77" i="6"/>
  <c r="F73" i="6"/>
  <c r="F71" i="6"/>
  <c r="F70" i="6"/>
  <c r="F66" i="6"/>
  <c r="F67" i="6"/>
  <c r="F68" i="6"/>
  <c r="F65" i="6"/>
  <c r="F62" i="6"/>
  <c r="F63" i="6"/>
  <c r="F61" i="6"/>
  <c r="F53" i="6"/>
  <c r="F54" i="6"/>
  <c r="F55" i="6"/>
  <c r="F56" i="6"/>
  <c r="F57" i="6"/>
  <c r="F58" i="6"/>
  <c r="F59" i="6"/>
  <c r="F52" i="6"/>
  <c r="F44" i="6"/>
  <c r="F45" i="6"/>
  <c r="F46" i="6"/>
  <c r="F47" i="6"/>
  <c r="F48" i="6"/>
  <c r="F49" i="6"/>
  <c r="F50" i="6"/>
  <c r="F43" i="6"/>
  <c r="F26" i="6"/>
  <c r="F27" i="6"/>
  <c r="F28" i="6"/>
  <c r="F29" i="6"/>
  <c r="F30" i="6"/>
  <c r="F31" i="6"/>
  <c r="F32" i="6"/>
  <c r="F33" i="6"/>
  <c r="F34" i="6"/>
  <c r="F35" i="6"/>
  <c r="F36" i="6"/>
  <c r="F37" i="6"/>
  <c r="F41" i="6"/>
  <c r="F25" i="6"/>
  <c r="F23" i="6"/>
  <c r="F22" i="6"/>
  <c r="F12" i="6"/>
  <c r="F13" i="6"/>
  <c r="F14" i="6"/>
  <c r="F15" i="6"/>
  <c r="F16" i="6"/>
  <c r="F17" i="6"/>
  <c r="F18" i="6"/>
  <c r="F19" i="6"/>
  <c r="F11" i="6"/>
  <c r="F6" i="6"/>
  <c r="F7" i="6"/>
  <c r="F8" i="6"/>
  <c r="F9" i="6"/>
  <c r="F5" i="6"/>
  <c r="O12" i="35"/>
  <c r="O13" i="35"/>
  <c r="O14" i="35"/>
  <c r="O15" i="35"/>
  <c r="O16" i="35"/>
  <c r="O17" i="35"/>
  <c r="O11" i="35"/>
  <c r="Q11" i="35" s="1"/>
  <c r="O4" i="35"/>
  <c r="O5" i="35"/>
  <c r="O3" i="35"/>
  <c r="J185" i="3"/>
  <c r="J186" i="3"/>
  <c r="J182" i="3"/>
  <c r="J181" i="3"/>
  <c r="J177" i="3"/>
  <c r="J178" i="3"/>
  <c r="J176" i="3"/>
  <c r="J173" i="3"/>
  <c r="J171" i="3"/>
  <c r="J169" i="3"/>
  <c r="J167" i="3"/>
  <c r="J165" i="3"/>
  <c r="J163" i="3"/>
  <c r="J147" i="3"/>
  <c r="J148" i="3"/>
  <c r="J149" i="3"/>
  <c r="J150" i="3"/>
  <c r="J151" i="3"/>
  <c r="J152" i="3"/>
  <c r="J153" i="3"/>
  <c r="J154" i="3"/>
  <c r="J155" i="3"/>
  <c r="J146" i="3"/>
  <c r="J142" i="3"/>
  <c r="J143" i="3"/>
  <c r="J144" i="3"/>
  <c r="J141" i="3"/>
  <c r="J131" i="3"/>
  <c r="J132" i="3"/>
  <c r="J133" i="3"/>
  <c r="J136" i="3"/>
  <c r="J130" i="3"/>
  <c r="J129" i="3" s="1"/>
  <c r="J123" i="3"/>
  <c r="J127" i="3"/>
  <c r="J122" i="3"/>
  <c r="J111" i="3"/>
  <c r="J112" i="3"/>
  <c r="J113" i="3"/>
  <c r="J114" i="3"/>
  <c r="J115" i="3"/>
  <c r="J120" i="3"/>
  <c r="J110" i="3"/>
  <c r="J104" i="3"/>
  <c r="J105" i="3"/>
  <c r="J106" i="3"/>
  <c r="J107" i="3"/>
  <c r="J103" i="3"/>
  <c r="J91" i="3"/>
  <c r="J92" i="3"/>
  <c r="J93" i="3"/>
  <c r="J94" i="3"/>
  <c r="J95" i="3"/>
  <c r="J96" i="3"/>
  <c r="J97" i="3"/>
  <c r="J98" i="3"/>
  <c r="J99" i="3"/>
  <c r="J100" i="3"/>
  <c r="J101" i="3"/>
  <c r="J90" i="3"/>
  <c r="J74" i="3"/>
  <c r="J77" i="3"/>
  <c r="J78" i="3"/>
  <c r="J79" i="3"/>
  <c r="J80" i="3"/>
  <c r="J81" i="3"/>
  <c r="J82" i="3"/>
  <c r="J83" i="3"/>
  <c r="J84" i="3"/>
  <c r="J85" i="3"/>
  <c r="J86" i="3"/>
  <c r="J87" i="3"/>
  <c r="J73" i="3"/>
  <c r="J52" i="3"/>
  <c r="J53" i="3"/>
  <c r="J54" i="3"/>
  <c r="J55" i="3"/>
  <c r="J56" i="3"/>
  <c r="J57" i="3"/>
  <c r="J58" i="3"/>
  <c r="J70" i="3"/>
  <c r="J63" i="3" s="1"/>
  <c r="J51" i="3"/>
  <c r="J36" i="3"/>
  <c r="J37" i="3"/>
  <c r="J38" i="3"/>
  <c r="J39" i="3"/>
  <c r="J40" i="3"/>
  <c r="J41" i="3"/>
  <c r="J42" i="3"/>
  <c r="J43" i="3"/>
  <c r="J44" i="3"/>
  <c r="J45" i="3"/>
  <c r="J49" i="3"/>
  <c r="J35" i="3"/>
  <c r="J18" i="3"/>
  <c r="J19" i="3"/>
  <c r="J20" i="3"/>
  <c r="J21" i="3"/>
  <c r="J22" i="3"/>
  <c r="J23" i="3"/>
  <c r="J24" i="3"/>
  <c r="J25" i="3"/>
  <c r="J26" i="3"/>
  <c r="J27" i="3"/>
  <c r="J28" i="3"/>
  <c r="J29" i="3"/>
  <c r="J17" i="3"/>
  <c r="J50" i="3" l="1"/>
  <c r="F164" i="6"/>
  <c r="F119" i="6"/>
  <c r="J145" i="3"/>
  <c r="J34" i="3"/>
  <c r="F10" i="6"/>
  <c r="J16" i="3"/>
  <c r="J4" i="3" s="1"/>
  <c r="H6" i="3"/>
  <c r="H11" i="32" l="1"/>
  <c r="F166" i="3"/>
  <c r="H74" i="3" l="1"/>
  <c r="H77" i="3"/>
  <c r="H78" i="3"/>
  <c r="H79" i="3"/>
  <c r="H80" i="3"/>
  <c r="H81" i="3"/>
  <c r="H82" i="3"/>
  <c r="H83" i="3"/>
  <c r="H84" i="3"/>
  <c r="H85" i="3"/>
  <c r="H87" i="3"/>
  <c r="H73" i="3"/>
  <c r="H186" i="3"/>
  <c r="H185" i="3"/>
  <c r="H177" i="3"/>
  <c r="H178" i="3"/>
  <c r="H182" i="3"/>
  <c r="H181" i="3"/>
  <c r="H173" i="3"/>
  <c r="H171" i="3"/>
  <c r="H169" i="3"/>
  <c r="H167" i="3"/>
  <c r="H147" i="3"/>
  <c r="H148" i="3"/>
  <c r="H149" i="3"/>
  <c r="H150" i="3"/>
  <c r="H151" i="3"/>
  <c r="H152" i="3"/>
  <c r="H153" i="3"/>
  <c r="H154" i="3"/>
  <c r="H155" i="3"/>
  <c r="H146" i="3"/>
  <c r="H142" i="3"/>
  <c r="H144" i="3"/>
  <c r="H141" i="3"/>
  <c r="H131" i="3"/>
  <c r="H136" i="3"/>
  <c r="H130" i="3"/>
  <c r="H123" i="3"/>
  <c r="H127" i="3"/>
  <c r="H122" i="3"/>
  <c r="H111" i="3"/>
  <c r="H112" i="3"/>
  <c r="H113" i="3"/>
  <c r="H114" i="3"/>
  <c r="H120" i="3"/>
  <c r="H104" i="3"/>
  <c r="H105" i="3"/>
  <c r="H106" i="3"/>
  <c r="H107" i="3"/>
  <c r="H110" i="3"/>
  <c r="H103" i="3"/>
  <c r="H91" i="3"/>
  <c r="H92" i="3"/>
  <c r="H93" i="3"/>
  <c r="H94" i="3"/>
  <c r="H95" i="3"/>
  <c r="H96" i="3"/>
  <c r="H97" i="3"/>
  <c r="H98" i="3"/>
  <c r="H99" i="3"/>
  <c r="H100" i="3"/>
  <c r="H101" i="3"/>
  <c r="H90" i="3"/>
  <c r="H52" i="3"/>
  <c r="H53" i="3"/>
  <c r="H54" i="3"/>
  <c r="H55" i="3"/>
  <c r="H56" i="3"/>
  <c r="H57" i="3"/>
  <c r="H70" i="3"/>
  <c r="H51" i="3"/>
  <c r="H37" i="3"/>
  <c r="H38" i="3"/>
  <c r="H39" i="3"/>
  <c r="H40" i="3"/>
  <c r="H41" i="3"/>
  <c r="H42" i="3"/>
  <c r="H43" i="3"/>
  <c r="H44" i="3"/>
  <c r="H45" i="3"/>
  <c r="H35" i="3"/>
  <c r="H18" i="3"/>
  <c r="H19" i="3"/>
  <c r="H20" i="3"/>
  <c r="H21" i="3"/>
  <c r="H22" i="3"/>
  <c r="H23" i="3"/>
  <c r="H24" i="3"/>
  <c r="H25" i="3"/>
  <c r="H26" i="3"/>
  <c r="H27" i="3"/>
  <c r="H28" i="3"/>
  <c r="H29" i="3"/>
  <c r="H17" i="3"/>
  <c r="H7" i="3"/>
  <c r="H8" i="3"/>
  <c r="H9" i="3"/>
  <c r="H10" i="3"/>
  <c r="H11" i="3"/>
  <c r="H145" i="3" l="1"/>
  <c r="I24" i="18"/>
  <c r="J18" i="18"/>
  <c r="H103" i="50"/>
  <c r="I103" i="50" s="1"/>
  <c r="H15" i="32" l="1"/>
  <c r="I15" i="32" s="1"/>
  <c r="J24" i="18"/>
  <c r="E24" i="6"/>
  <c r="D26" i="18" l="1"/>
  <c r="C15" i="32" s="1"/>
  <c r="C233" i="6" l="1"/>
  <c r="D233" i="6"/>
  <c r="E233" i="6"/>
  <c r="C231" i="6"/>
  <c r="D231" i="6"/>
  <c r="E231" i="6"/>
  <c r="C229" i="6"/>
  <c r="D229" i="6"/>
  <c r="E229" i="6"/>
  <c r="C227" i="6"/>
  <c r="D227" i="6"/>
  <c r="E227" i="6"/>
  <c r="C225" i="6"/>
  <c r="D225" i="6"/>
  <c r="E225" i="6"/>
  <c r="C235" i="6"/>
  <c r="D214" i="6" l="1"/>
  <c r="F233" i="6"/>
  <c r="F231" i="6"/>
  <c r="F229" i="6"/>
  <c r="F227" i="6"/>
  <c r="F225" i="6"/>
  <c r="C215" i="6" l="1"/>
  <c r="E215" i="6"/>
  <c r="F215" i="6"/>
  <c r="C220" i="6"/>
  <c r="E220" i="6"/>
  <c r="F220" i="6"/>
  <c r="C214" i="6" l="1"/>
  <c r="E214" i="6"/>
  <c r="F214" i="6"/>
  <c r="E198" i="6" l="1"/>
  <c r="F198" i="6"/>
  <c r="E193" i="6"/>
  <c r="F193" i="6"/>
  <c r="E184" i="6"/>
  <c r="F184" i="6"/>
  <c r="C184" i="6"/>
  <c r="E169" i="6"/>
  <c r="F169" i="6"/>
  <c r="C169" i="6"/>
  <c r="F156" i="6"/>
  <c r="E156" i="6"/>
  <c r="D156" i="6"/>
  <c r="F146" i="6"/>
  <c r="E146" i="6"/>
  <c r="D146" i="6"/>
  <c r="E143" i="6"/>
  <c r="D143" i="6"/>
  <c r="C143" i="6"/>
  <c r="F139" i="6"/>
  <c r="E139" i="6"/>
  <c r="D139" i="6"/>
  <c r="C139" i="6"/>
  <c r="F136" i="6"/>
  <c r="E136" i="6"/>
  <c r="D136" i="6"/>
  <c r="C136" i="6"/>
  <c r="F133" i="6"/>
  <c r="E133" i="6"/>
  <c r="D133" i="6"/>
  <c r="C133" i="6"/>
  <c r="C132" i="6" s="1"/>
  <c r="F116" i="6"/>
  <c r="E116" i="6"/>
  <c r="D116" i="6"/>
  <c r="C116" i="6"/>
  <c r="F106" i="6"/>
  <c r="E106" i="6"/>
  <c r="D106" i="6"/>
  <c r="C106" i="6"/>
  <c r="F90" i="6"/>
  <c r="E90" i="6"/>
  <c r="D90" i="6"/>
  <c r="F82" i="6"/>
  <c r="E82" i="6"/>
  <c r="D82" i="6"/>
  <c r="C82" i="6"/>
  <c r="F72" i="6"/>
  <c r="E72" i="6"/>
  <c r="D72" i="6"/>
  <c r="C72" i="6"/>
  <c r="F51" i="6"/>
  <c r="E51" i="6"/>
  <c r="D51" i="6"/>
  <c r="C51" i="6"/>
  <c r="F24" i="6"/>
  <c r="D24" i="6"/>
  <c r="C24" i="6"/>
  <c r="F21" i="6"/>
  <c r="E21" i="6"/>
  <c r="D21" i="6"/>
  <c r="E119" i="6"/>
  <c r="D119" i="6"/>
  <c r="C119" i="6"/>
  <c r="C78" i="6"/>
  <c r="D78" i="6"/>
  <c r="E78" i="6"/>
  <c r="F78" i="6"/>
  <c r="D34" i="3"/>
  <c r="F34" i="3"/>
  <c r="G34" i="3"/>
  <c r="E163" i="6" l="1"/>
  <c r="D132" i="6"/>
  <c r="F192" i="6"/>
  <c r="F163" i="6" s="1"/>
  <c r="F142" i="6"/>
  <c r="F132" i="6"/>
  <c r="C142" i="6"/>
  <c r="D142" i="6"/>
  <c r="I17" i="32"/>
  <c r="E192" i="6"/>
  <c r="E132" i="6"/>
  <c r="E142" i="6"/>
  <c r="J28" i="18" l="1"/>
  <c r="E28" i="18"/>
  <c r="I39" i="52" l="1"/>
  <c r="I37" i="52"/>
  <c r="I34" i="52"/>
  <c r="I32" i="52"/>
  <c r="I29" i="52"/>
  <c r="I27" i="52"/>
  <c r="I25" i="52"/>
  <c r="I23" i="52"/>
  <c r="I22" i="52"/>
  <c r="I19" i="52"/>
  <c r="L18" i="35"/>
  <c r="M18" i="35"/>
  <c r="N18" i="35"/>
  <c r="O18" i="35"/>
  <c r="P18" i="35"/>
  <c r="I6" i="52" l="1"/>
  <c r="I8" i="52"/>
  <c r="I11" i="52"/>
  <c r="I13" i="52"/>
  <c r="I15" i="52"/>
  <c r="I24" i="52"/>
  <c r="I26" i="52"/>
  <c r="I31" i="52"/>
  <c r="I33" i="52"/>
  <c r="I36" i="52"/>
  <c r="I38" i="52"/>
  <c r="I40" i="52"/>
  <c r="I5" i="52"/>
  <c r="I7" i="52"/>
  <c r="I12" i="52"/>
  <c r="I14" i="52"/>
  <c r="I16" i="52"/>
  <c r="I20" i="52"/>
  <c r="C73" i="43" l="1"/>
  <c r="I35" i="52"/>
  <c r="I30" i="52"/>
  <c r="I21" i="52"/>
  <c r="I17" i="52"/>
  <c r="I9" i="52"/>
  <c r="I4" i="52"/>
  <c r="H39" i="52"/>
  <c r="H38" i="52"/>
  <c r="H37" i="52"/>
  <c r="H24" i="52"/>
  <c r="D13" i="52"/>
  <c r="G102" i="50"/>
  <c r="H102" i="50" s="1"/>
  <c r="I102" i="50" s="1"/>
  <c r="G101" i="50"/>
  <c r="H101" i="50" s="1"/>
  <c r="I101" i="50" s="1"/>
  <c r="G100" i="50"/>
  <c r="H100" i="50" s="1"/>
  <c r="I100" i="50" s="1"/>
  <c r="G99" i="50"/>
  <c r="H99" i="50" s="1"/>
  <c r="I99" i="50" s="1"/>
  <c r="G98" i="50"/>
  <c r="H98" i="50" s="1"/>
  <c r="I98" i="50" s="1"/>
  <c r="F97" i="50"/>
  <c r="F41" i="52" s="1"/>
  <c r="E97" i="50"/>
  <c r="E41" i="52" s="1"/>
  <c r="D97" i="50"/>
  <c r="C97" i="50"/>
  <c r="G96" i="50"/>
  <c r="F95" i="50"/>
  <c r="F40" i="52" s="1"/>
  <c r="E95" i="50"/>
  <c r="E40" i="52" s="1"/>
  <c r="D95" i="50"/>
  <c r="C95" i="50"/>
  <c r="G94" i="50"/>
  <c r="F93" i="50"/>
  <c r="F39" i="52" s="1"/>
  <c r="E93" i="50"/>
  <c r="E39" i="52" s="1"/>
  <c r="D93" i="50"/>
  <c r="C93" i="50"/>
  <c r="G92" i="50"/>
  <c r="F91" i="50"/>
  <c r="F38" i="52" s="1"/>
  <c r="E91" i="50"/>
  <c r="E38" i="52" s="1"/>
  <c r="D91" i="50"/>
  <c r="C91" i="50"/>
  <c r="G90" i="50"/>
  <c r="F89" i="50"/>
  <c r="F37" i="52" s="1"/>
  <c r="E89" i="50"/>
  <c r="E37" i="52" s="1"/>
  <c r="D89" i="50"/>
  <c r="C89" i="50"/>
  <c r="G88" i="50"/>
  <c r="F87" i="50"/>
  <c r="F36" i="52" s="1"/>
  <c r="E87" i="50"/>
  <c r="E36" i="52" s="1"/>
  <c r="D87" i="50"/>
  <c r="C87" i="50"/>
  <c r="G85" i="50"/>
  <c r="F84" i="50"/>
  <c r="F34" i="52" s="1"/>
  <c r="E84" i="50"/>
  <c r="E34" i="52" s="1"/>
  <c r="D84" i="50"/>
  <c r="C84" i="50"/>
  <c r="H83" i="50"/>
  <c r="I83" i="50" s="1"/>
  <c r="G82" i="50"/>
  <c r="H82" i="50" s="1"/>
  <c r="I82" i="50" s="1"/>
  <c r="G81" i="50"/>
  <c r="H81" i="50" s="1"/>
  <c r="I81" i="50" s="1"/>
  <c r="G80" i="50"/>
  <c r="H80" i="50" s="1"/>
  <c r="I80" i="50" s="1"/>
  <c r="G79" i="50"/>
  <c r="H79" i="50" s="1"/>
  <c r="I79" i="50" s="1"/>
  <c r="G78" i="50"/>
  <c r="H78" i="50" s="1"/>
  <c r="I78" i="50" s="1"/>
  <c r="G77" i="50"/>
  <c r="H77" i="50" s="1"/>
  <c r="I77" i="50" s="1"/>
  <c r="F76" i="50"/>
  <c r="F33" i="52" s="1"/>
  <c r="E76" i="50"/>
  <c r="E33" i="52" s="1"/>
  <c r="D76" i="50"/>
  <c r="C76" i="50"/>
  <c r="G75" i="50"/>
  <c r="H75" i="50" s="1"/>
  <c r="I75" i="50" s="1"/>
  <c r="G74" i="50"/>
  <c r="H74" i="50" s="1"/>
  <c r="I74" i="50" s="1"/>
  <c r="G73" i="50"/>
  <c r="H73" i="50" s="1"/>
  <c r="I73" i="50" s="1"/>
  <c r="G72" i="50"/>
  <c r="H72" i="50" s="1"/>
  <c r="I72" i="50" s="1"/>
  <c r="G71" i="50"/>
  <c r="H71" i="50" s="1"/>
  <c r="I71" i="50" s="1"/>
  <c r="G70" i="50"/>
  <c r="H70" i="50" s="1"/>
  <c r="I70" i="50" s="1"/>
  <c r="F69" i="50"/>
  <c r="F32" i="52" s="1"/>
  <c r="E69" i="50"/>
  <c r="E32" i="52" s="1"/>
  <c r="D69" i="50"/>
  <c r="C69" i="50"/>
  <c r="G68" i="50"/>
  <c r="F67" i="50"/>
  <c r="F31" i="52" s="1"/>
  <c r="E67" i="50"/>
  <c r="E31" i="52" s="1"/>
  <c r="D67" i="50"/>
  <c r="C67" i="50"/>
  <c r="G65" i="50"/>
  <c r="F64" i="50"/>
  <c r="F29" i="52" s="1"/>
  <c r="E64" i="50"/>
  <c r="E29" i="52" s="1"/>
  <c r="D64" i="50"/>
  <c r="C64" i="50"/>
  <c r="G63" i="50"/>
  <c r="H63" i="50" s="1"/>
  <c r="I63" i="50" s="1"/>
  <c r="G62" i="50"/>
  <c r="H62" i="50" s="1"/>
  <c r="I62" i="50" s="1"/>
  <c r="G61" i="50"/>
  <c r="H61" i="50" s="1"/>
  <c r="I61" i="50" s="1"/>
  <c r="F60" i="50"/>
  <c r="F28" i="52" s="1"/>
  <c r="E60" i="50"/>
  <c r="E28" i="52" s="1"/>
  <c r="D60" i="50"/>
  <c r="C60" i="50"/>
  <c r="G59" i="50"/>
  <c r="F58" i="50"/>
  <c r="F27" i="52" s="1"/>
  <c r="E58" i="50"/>
  <c r="E27" i="52" s="1"/>
  <c r="D58" i="50"/>
  <c r="C58" i="50"/>
  <c r="G57" i="50"/>
  <c r="F56" i="50"/>
  <c r="F26" i="52" s="1"/>
  <c r="E56" i="50"/>
  <c r="E26" i="52" s="1"/>
  <c r="D56" i="50"/>
  <c r="C56" i="50"/>
  <c r="G55" i="50"/>
  <c r="F54" i="50"/>
  <c r="F25" i="52" s="1"/>
  <c r="E54" i="50"/>
  <c r="E25" i="52" s="1"/>
  <c r="D54" i="50"/>
  <c r="C54" i="50"/>
  <c r="G53" i="50"/>
  <c r="F52" i="50"/>
  <c r="F24" i="52" s="1"/>
  <c r="E52" i="50"/>
  <c r="E24" i="52" s="1"/>
  <c r="D52" i="50"/>
  <c r="C52" i="50"/>
  <c r="G51" i="50"/>
  <c r="H51" i="50" s="1"/>
  <c r="I51" i="50" s="1"/>
  <c r="G50" i="50"/>
  <c r="H50" i="50" s="1"/>
  <c r="I50" i="50" s="1"/>
  <c r="F49" i="50"/>
  <c r="F23" i="52" s="1"/>
  <c r="E49" i="50"/>
  <c r="E23" i="52" s="1"/>
  <c r="D49" i="50"/>
  <c r="C49" i="50"/>
  <c r="G48" i="50"/>
  <c r="H48" i="50" s="1"/>
  <c r="I48" i="50" s="1"/>
  <c r="G47" i="50"/>
  <c r="H47" i="50" s="1"/>
  <c r="I47" i="50" s="1"/>
  <c r="F46" i="50"/>
  <c r="F22" i="52" s="1"/>
  <c r="E46" i="50"/>
  <c r="E22" i="52" s="1"/>
  <c r="D46" i="50"/>
  <c r="C46" i="50"/>
  <c r="G44" i="50"/>
  <c r="F43" i="50"/>
  <c r="F20" i="52" s="1"/>
  <c r="E43" i="50"/>
  <c r="E20" i="52" s="1"/>
  <c r="D43" i="50"/>
  <c r="C43" i="50"/>
  <c r="G42" i="50"/>
  <c r="H42" i="50" s="1"/>
  <c r="I42" i="50" s="1"/>
  <c r="G41" i="50"/>
  <c r="H41" i="50" s="1"/>
  <c r="I41" i="50" s="1"/>
  <c r="F40" i="50"/>
  <c r="F19" i="52" s="1"/>
  <c r="E40" i="50"/>
  <c r="E19" i="52" s="1"/>
  <c r="D40" i="50"/>
  <c r="C40" i="50"/>
  <c r="G39" i="50"/>
  <c r="F38" i="50"/>
  <c r="F18" i="52" s="1"/>
  <c r="E38" i="50"/>
  <c r="D38" i="50"/>
  <c r="C38" i="50"/>
  <c r="G36" i="50"/>
  <c r="H36" i="50" s="1"/>
  <c r="I36" i="50" s="1"/>
  <c r="G35" i="50"/>
  <c r="H35" i="50" s="1"/>
  <c r="I35" i="50" s="1"/>
  <c r="F34" i="50"/>
  <c r="F16" i="52" s="1"/>
  <c r="E34" i="50"/>
  <c r="E16" i="52" s="1"/>
  <c r="D34" i="50"/>
  <c r="C34" i="50"/>
  <c r="G33" i="50"/>
  <c r="F32" i="50"/>
  <c r="F15" i="52" s="1"/>
  <c r="E32" i="50"/>
  <c r="E15" i="52" s="1"/>
  <c r="D32" i="50"/>
  <c r="C32" i="50"/>
  <c r="G31" i="50"/>
  <c r="F30" i="50"/>
  <c r="F14" i="52" s="1"/>
  <c r="E30" i="50"/>
  <c r="E14" i="52" s="1"/>
  <c r="D30" i="50"/>
  <c r="C30" i="50"/>
  <c r="G29" i="50"/>
  <c r="F28" i="50"/>
  <c r="F13" i="52" s="1"/>
  <c r="E28" i="50"/>
  <c r="E13" i="52" s="1"/>
  <c r="C28" i="50"/>
  <c r="G27" i="50"/>
  <c r="H27" i="50" s="1"/>
  <c r="I27" i="50" s="1"/>
  <c r="G26" i="50"/>
  <c r="H26" i="50" s="1"/>
  <c r="I26" i="50" s="1"/>
  <c r="G25" i="50"/>
  <c r="H25" i="50" s="1"/>
  <c r="I25" i="50" s="1"/>
  <c r="G24" i="50"/>
  <c r="H24" i="50" s="1"/>
  <c r="I24" i="50" s="1"/>
  <c r="G23" i="50"/>
  <c r="H23" i="50" s="1"/>
  <c r="I23" i="50" s="1"/>
  <c r="F22" i="50"/>
  <c r="F12" i="52" s="1"/>
  <c r="E22" i="50"/>
  <c r="E12" i="52" s="1"/>
  <c r="D22" i="50"/>
  <c r="C22" i="50"/>
  <c r="G21" i="50"/>
  <c r="F20" i="50"/>
  <c r="F11" i="52" s="1"/>
  <c r="E20" i="50"/>
  <c r="E11" i="52" s="1"/>
  <c r="D20" i="50"/>
  <c r="C20" i="50"/>
  <c r="G19" i="50"/>
  <c r="F18" i="50"/>
  <c r="F10" i="52" s="1"/>
  <c r="E10" i="52"/>
  <c r="C18" i="50"/>
  <c r="G16" i="50"/>
  <c r="F15" i="50"/>
  <c r="F8" i="52" s="1"/>
  <c r="E15" i="50"/>
  <c r="E8" i="52" s="1"/>
  <c r="D15" i="50"/>
  <c r="C15" i="50"/>
  <c r="G14" i="50"/>
  <c r="F13" i="50"/>
  <c r="F7" i="52" s="1"/>
  <c r="E13" i="50"/>
  <c r="E7" i="52" s="1"/>
  <c r="D13" i="50"/>
  <c r="C13" i="50"/>
  <c r="G12" i="50"/>
  <c r="H12" i="50" s="1"/>
  <c r="I12" i="50" s="1"/>
  <c r="G11" i="50"/>
  <c r="H11" i="50" s="1"/>
  <c r="I11" i="50" s="1"/>
  <c r="G10" i="50"/>
  <c r="H10" i="50" s="1"/>
  <c r="I10" i="50" s="1"/>
  <c r="G9" i="50"/>
  <c r="H9" i="50" s="1"/>
  <c r="I9" i="50" s="1"/>
  <c r="G8" i="50"/>
  <c r="H8" i="50" s="1"/>
  <c r="I8" i="50" s="1"/>
  <c r="F7" i="50"/>
  <c r="F6" i="52" s="1"/>
  <c r="E7" i="50"/>
  <c r="E6" i="52" s="1"/>
  <c r="D7" i="50"/>
  <c r="C7" i="50"/>
  <c r="G6" i="50"/>
  <c r="F5" i="50"/>
  <c r="E5" i="50"/>
  <c r="D5" i="50"/>
  <c r="C5" i="50"/>
  <c r="C6" i="52" l="1"/>
  <c r="C5" i="52"/>
  <c r="D27" i="52"/>
  <c r="C24" i="52"/>
  <c r="D24" i="52"/>
  <c r="C18" i="52"/>
  <c r="D36" i="52"/>
  <c r="C37" i="52"/>
  <c r="D40" i="52"/>
  <c r="D11" i="52"/>
  <c r="C8" i="52"/>
  <c r="C13" i="52"/>
  <c r="C20" i="52"/>
  <c r="D20" i="52"/>
  <c r="D6" i="52"/>
  <c r="D38" i="52"/>
  <c r="D8" i="52"/>
  <c r="C25" i="52"/>
  <c r="D25" i="52"/>
  <c r="C39" i="52"/>
  <c r="D4" i="50"/>
  <c r="H34" i="50"/>
  <c r="I34" i="50" s="1"/>
  <c r="H40" i="50"/>
  <c r="I40" i="50" s="1"/>
  <c r="C7" i="52"/>
  <c r="H5" i="52"/>
  <c r="H46" i="50"/>
  <c r="I46" i="50" s="1"/>
  <c r="G20" i="52"/>
  <c r="J20" i="52" s="1"/>
  <c r="K20" i="52" s="1"/>
  <c r="G43" i="50"/>
  <c r="H44" i="50"/>
  <c r="H49" i="50"/>
  <c r="I49" i="50" s="1"/>
  <c r="G29" i="52"/>
  <c r="G64" i="50"/>
  <c r="H65" i="50"/>
  <c r="G67" i="50"/>
  <c r="H68" i="50"/>
  <c r="F30" i="52"/>
  <c r="G84" i="50"/>
  <c r="H85" i="50"/>
  <c r="G93" i="50"/>
  <c r="H94" i="50"/>
  <c r="G95" i="50"/>
  <c r="H96" i="50"/>
  <c r="D29" i="52"/>
  <c r="C4" i="50"/>
  <c r="H22" i="50"/>
  <c r="I22" i="50" s="1"/>
  <c r="G25" i="52"/>
  <c r="G54" i="50"/>
  <c r="H55" i="50"/>
  <c r="G56" i="50"/>
  <c r="H57" i="50"/>
  <c r="H60" i="50"/>
  <c r="I60" i="50" s="1"/>
  <c r="H76" i="50"/>
  <c r="I76" i="50" s="1"/>
  <c r="G89" i="50"/>
  <c r="H90" i="50"/>
  <c r="H97" i="50"/>
  <c r="I97" i="50" s="1"/>
  <c r="G91" i="50"/>
  <c r="H92" i="50"/>
  <c r="G87" i="50"/>
  <c r="H88" i="50"/>
  <c r="H69" i="50"/>
  <c r="I69" i="50" s="1"/>
  <c r="G58" i="50"/>
  <c r="H59" i="50"/>
  <c r="G52" i="50"/>
  <c r="H53" i="50"/>
  <c r="G38" i="50"/>
  <c r="H39" i="50"/>
  <c r="G32" i="50"/>
  <c r="H33" i="50"/>
  <c r="G30" i="50"/>
  <c r="H31" i="50"/>
  <c r="G28" i="50"/>
  <c r="H29" i="50"/>
  <c r="G20" i="50"/>
  <c r="H21" i="50"/>
  <c r="G18" i="50"/>
  <c r="H19" i="50"/>
  <c r="G15" i="50"/>
  <c r="H16" i="50"/>
  <c r="G13" i="50"/>
  <c r="H14" i="50"/>
  <c r="H7" i="50"/>
  <c r="I7" i="50" s="1"/>
  <c r="G5" i="50"/>
  <c r="H6" i="50"/>
  <c r="G14" i="52"/>
  <c r="F9" i="52"/>
  <c r="F4" i="50"/>
  <c r="F5" i="52"/>
  <c r="F4" i="52" s="1"/>
  <c r="G38" i="52"/>
  <c r="J38" i="52" s="1"/>
  <c r="K38" i="52" s="1"/>
  <c r="G33" i="52"/>
  <c r="E30" i="52"/>
  <c r="G27" i="52"/>
  <c r="J27" i="52" s="1"/>
  <c r="K27" i="52" s="1"/>
  <c r="E17" i="52"/>
  <c r="G12" i="52"/>
  <c r="E9" i="52"/>
  <c r="G8" i="52"/>
  <c r="J8" i="52" s="1"/>
  <c r="K8" i="52" s="1"/>
  <c r="G6" i="52"/>
  <c r="J6" i="52" s="1"/>
  <c r="K6" i="52" s="1"/>
  <c r="E5" i="52"/>
  <c r="E4" i="52" s="1"/>
  <c r="E4" i="50"/>
  <c r="C11" i="52"/>
  <c r="C27" i="52"/>
  <c r="C32" i="52"/>
  <c r="C36" i="52"/>
  <c r="D37" i="52"/>
  <c r="C38" i="52"/>
  <c r="D39" i="52"/>
  <c r="C40" i="52"/>
  <c r="C26" i="52"/>
  <c r="C28" i="52"/>
  <c r="D34" i="52"/>
  <c r="H35" i="52"/>
  <c r="E21" i="52"/>
  <c r="D66" i="50"/>
  <c r="D32" i="52"/>
  <c r="G7" i="52"/>
  <c r="F17" i="52"/>
  <c r="G23" i="52"/>
  <c r="G16" i="52"/>
  <c r="F21" i="52"/>
  <c r="G31" i="52"/>
  <c r="G19" i="52"/>
  <c r="G40" i="52"/>
  <c r="J40" i="52" s="1"/>
  <c r="K40" i="52" s="1"/>
  <c r="G36" i="52"/>
  <c r="J36" i="52" s="1"/>
  <c r="K36" i="52" s="1"/>
  <c r="F35" i="52"/>
  <c r="D5" i="52"/>
  <c r="G34" i="52"/>
  <c r="G32" i="52"/>
  <c r="J32" i="52" s="1"/>
  <c r="K32" i="52" s="1"/>
  <c r="G10" i="52"/>
  <c r="G18" i="52"/>
  <c r="I42" i="52"/>
  <c r="G15" i="52"/>
  <c r="G13" i="52"/>
  <c r="G11" i="52"/>
  <c r="J11" i="52" s="1"/>
  <c r="K11" i="52" s="1"/>
  <c r="G28" i="52"/>
  <c r="G26" i="52"/>
  <c r="G24" i="52"/>
  <c r="J24" i="52" s="1"/>
  <c r="K24" i="52" s="1"/>
  <c r="G22" i="52"/>
  <c r="G39" i="52"/>
  <c r="J39" i="52" s="1"/>
  <c r="K39" i="52" s="1"/>
  <c r="G41" i="52"/>
  <c r="E35" i="52"/>
  <c r="G37" i="52"/>
  <c r="J37" i="52" s="1"/>
  <c r="K37" i="52" s="1"/>
  <c r="C14" i="52"/>
  <c r="C12" i="52"/>
  <c r="D12" i="52"/>
  <c r="C10" i="52"/>
  <c r="D10" i="52"/>
  <c r="C15" i="52"/>
  <c r="D15" i="52"/>
  <c r="D14" i="52"/>
  <c r="H14" i="52"/>
  <c r="D16" i="52"/>
  <c r="C22" i="52"/>
  <c r="C23" i="52"/>
  <c r="C33" i="52"/>
  <c r="C16" i="52"/>
  <c r="D22" i="52"/>
  <c r="D23" i="52"/>
  <c r="D26" i="52"/>
  <c r="C29" i="52"/>
  <c r="C31" i="52"/>
  <c r="D33" i="52"/>
  <c r="C34" i="52"/>
  <c r="E17" i="50"/>
  <c r="C45" i="50"/>
  <c r="G49" i="50"/>
  <c r="G60" i="50"/>
  <c r="D86" i="50"/>
  <c r="F86" i="50"/>
  <c r="G97" i="50"/>
  <c r="G7" i="50"/>
  <c r="D37" i="50"/>
  <c r="F37" i="50"/>
  <c r="C37" i="50"/>
  <c r="E37" i="50"/>
  <c r="G40" i="50"/>
  <c r="E45" i="50"/>
  <c r="C17" i="50"/>
  <c r="G22" i="50"/>
  <c r="G34" i="50"/>
  <c r="D45" i="50"/>
  <c r="F45" i="50"/>
  <c r="F66" i="50"/>
  <c r="G69" i="50"/>
  <c r="G76" i="50"/>
  <c r="C86" i="50"/>
  <c r="E86" i="50"/>
  <c r="D17" i="50"/>
  <c r="F17" i="50"/>
  <c r="G46" i="50"/>
  <c r="C66" i="50"/>
  <c r="E66" i="50"/>
  <c r="L6" i="35"/>
  <c r="M6" i="35"/>
  <c r="N6" i="35"/>
  <c r="O6" i="35"/>
  <c r="P6" i="35"/>
  <c r="I8" i="18"/>
  <c r="J8" i="18" s="1"/>
  <c r="G37" i="50" l="1"/>
  <c r="C30" i="52"/>
  <c r="J25" i="52"/>
  <c r="K25" i="52" s="1"/>
  <c r="J26" i="52"/>
  <c r="K26" i="52" s="1"/>
  <c r="G17" i="52"/>
  <c r="G45" i="50"/>
  <c r="G4" i="50"/>
  <c r="G86" i="50"/>
  <c r="G5" i="52"/>
  <c r="J5" i="52" s="1"/>
  <c r="K5" i="52" s="1"/>
  <c r="J28" i="52"/>
  <c r="K28" i="52" s="1"/>
  <c r="J41" i="52"/>
  <c r="K41" i="52" s="1"/>
  <c r="F236" i="6"/>
  <c r="F235" i="6" s="1"/>
  <c r="E235" i="6"/>
  <c r="C4" i="52"/>
  <c r="G30" i="52"/>
  <c r="J31" i="52"/>
  <c r="K31" i="52" s="1"/>
  <c r="J34" i="52"/>
  <c r="K34" i="52" s="1"/>
  <c r="J16" i="52"/>
  <c r="K16" i="52" s="1"/>
  <c r="J12" i="52"/>
  <c r="K12" i="52" s="1"/>
  <c r="J33" i="52"/>
  <c r="K33" i="52" s="1"/>
  <c r="I90" i="50"/>
  <c r="H89" i="50"/>
  <c r="I89" i="50" s="1"/>
  <c r="I57" i="50"/>
  <c r="H56" i="50"/>
  <c r="I56" i="50" s="1"/>
  <c r="I55" i="50"/>
  <c r="H54" i="50"/>
  <c r="I54" i="50" s="1"/>
  <c r="I68" i="50"/>
  <c r="H67" i="50"/>
  <c r="I65" i="50"/>
  <c r="H64" i="50"/>
  <c r="I64" i="50" s="1"/>
  <c r="J29" i="52"/>
  <c r="K29" i="52" s="1"/>
  <c r="G21" i="52"/>
  <c r="J15" i="52"/>
  <c r="K15" i="52" s="1"/>
  <c r="J19" i="52"/>
  <c r="K19" i="52" s="1"/>
  <c r="J14" i="52"/>
  <c r="K14" i="52" s="1"/>
  <c r="I96" i="50"/>
  <c r="H95" i="50"/>
  <c r="I95" i="50" s="1"/>
  <c r="I94" i="50"/>
  <c r="H93" i="50"/>
  <c r="I93" i="50" s="1"/>
  <c r="I85" i="50"/>
  <c r="H84" i="50"/>
  <c r="I84" i="50" s="1"/>
  <c r="I44" i="50"/>
  <c r="H43" i="50"/>
  <c r="I43" i="50" s="1"/>
  <c r="J10" i="52"/>
  <c r="K10" i="52" s="1"/>
  <c r="I92" i="50"/>
  <c r="H91" i="50"/>
  <c r="I91" i="50" s="1"/>
  <c r="I88" i="50"/>
  <c r="H87" i="50"/>
  <c r="I59" i="50"/>
  <c r="H58" i="50"/>
  <c r="I58" i="50" s="1"/>
  <c r="I53" i="50"/>
  <c r="H52" i="50"/>
  <c r="J22" i="52"/>
  <c r="K22" i="52" s="1"/>
  <c r="I39" i="50"/>
  <c r="H38" i="50"/>
  <c r="J18" i="52"/>
  <c r="K18" i="52" s="1"/>
  <c r="I33" i="50"/>
  <c r="H32" i="50"/>
  <c r="I32" i="50" s="1"/>
  <c r="I31" i="50"/>
  <c r="H30" i="50"/>
  <c r="I30" i="50" s="1"/>
  <c r="I29" i="50"/>
  <c r="H28" i="50"/>
  <c r="I21" i="50"/>
  <c r="H20" i="50"/>
  <c r="I20" i="50" s="1"/>
  <c r="I19" i="50"/>
  <c r="H18" i="50"/>
  <c r="I16" i="50"/>
  <c r="H15" i="50"/>
  <c r="I15" i="50" s="1"/>
  <c r="I14" i="50"/>
  <c r="H13" i="50"/>
  <c r="I13" i="50" s="1"/>
  <c r="I6" i="50"/>
  <c r="H5" i="50"/>
  <c r="J20" i="18"/>
  <c r="I20" i="18"/>
  <c r="G9" i="52"/>
  <c r="G35" i="52"/>
  <c r="J35" i="52" s="1"/>
  <c r="E42" i="52"/>
  <c r="C21" i="52"/>
  <c r="D21" i="52"/>
  <c r="C9" i="52"/>
  <c r="D9" i="52"/>
  <c r="F42" i="52"/>
  <c r="D31" i="52"/>
  <c r="D30" i="52" s="1"/>
  <c r="C19" i="52"/>
  <c r="C17" i="52" s="1"/>
  <c r="D7" i="52"/>
  <c r="D4" i="52" s="1"/>
  <c r="C41" i="52"/>
  <c r="C35" i="52" s="1"/>
  <c r="H30" i="52"/>
  <c r="H17" i="52"/>
  <c r="D41" i="52"/>
  <c r="D35" i="52" s="1"/>
  <c r="D19" i="52"/>
  <c r="D17" i="52" s="1"/>
  <c r="C104" i="50"/>
  <c r="F104" i="50"/>
  <c r="E104" i="50"/>
  <c r="D104" i="50"/>
  <c r="G66" i="50"/>
  <c r="G17" i="50"/>
  <c r="J172" i="3"/>
  <c r="J17" i="52" l="1"/>
  <c r="K17" i="52" s="1"/>
  <c r="I6" i="32" s="1"/>
  <c r="G4" i="52"/>
  <c r="G42" i="52" s="1"/>
  <c r="J30" i="52"/>
  <c r="K30" i="52" s="1"/>
  <c r="I8" i="32" s="1"/>
  <c r="I67" i="50"/>
  <c r="H66" i="50"/>
  <c r="I66" i="50" s="1"/>
  <c r="D42" i="52"/>
  <c r="K35" i="52"/>
  <c r="I9" i="32" s="1"/>
  <c r="H9" i="32"/>
  <c r="I87" i="50"/>
  <c r="H86" i="50"/>
  <c r="I86" i="50" s="1"/>
  <c r="I52" i="50"/>
  <c r="H45" i="50"/>
  <c r="I45" i="50" s="1"/>
  <c r="I38" i="50"/>
  <c r="H37" i="50"/>
  <c r="I37" i="50" s="1"/>
  <c r="H17" i="50"/>
  <c r="I17" i="50" s="1"/>
  <c r="I5" i="50"/>
  <c r="I4" i="50" s="1"/>
  <c r="H4" i="50"/>
  <c r="J7" i="52"/>
  <c r="K7" i="52" s="1"/>
  <c r="H4" i="52"/>
  <c r="G104" i="50"/>
  <c r="C42" i="52"/>
  <c r="Q4" i="35"/>
  <c r="Q5" i="35"/>
  <c r="Q3" i="35"/>
  <c r="Q12" i="35"/>
  <c r="Q13" i="35"/>
  <c r="Q14" i="35"/>
  <c r="Q15" i="35"/>
  <c r="Q16" i="35"/>
  <c r="Q17" i="35"/>
  <c r="C69" i="6"/>
  <c r="D69" i="6"/>
  <c r="E69" i="6"/>
  <c r="C64" i="6"/>
  <c r="C60" i="6" s="1"/>
  <c r="D64" i="6"/>
  <c r="E64" i="6"/>
  <c r="D60" i="6"/>
  <c r="E60" i="6"/>
  <c r="C42" i="6"/>
  <c r="D42" i="6"/>
  <c r="E42" i="6"/>
  <c r="C4" i="6"/>
  <c r="D4" i="6"/>
  <c r="E4" i="6"/>
  <c r="F8" i="44"/>
  <c r="G8" i="44"/>
  <c r="B8" i="44"/>
  <c r="C8" i="44"/>
  <c r="G7" i="30"/>
  <c r="G10" i="30" s="1"/>
  <c r="H7" i="30"/>
  <c r="H10" i="30" s="1"/>
  <c r="C7" i="30"/>
  <c r="D7" i="30"/>
  <c r="I26" i="18"/>
  <c r="J26" i="18"/>
  <c r="E26" i="18"/>
  <c r="D15" i="32" s="1"/>
  <c r="J4" i="52" l="1"/>
  <c r="H4" i="32" s="1"/>
  <c r="H6" i="32"/>
  <c r="Q18" i="35"/>
  <c r="H8" i="32"/>
  <c r="H104" i="50"/>
  <c r="D20" i="6"/>
  <c r="I104" i="50"/>
  <c r="E20" i="6"/>
  <c r="C20" i="6"/>
  <c r="C3" i="6"/>
  <c r="E3" i="6"/>
  <c r="Q6" i="35"/>
  <c r="I30" i="18"/>
  <c r="J30" i="18"/>
  <c r="D3" i="6"/>
  <c r="F69" i="6"/>
  <c r="F64" i="6"/>
  <c r="F60" i="6"/>
  <c r="F42" i="6"/>
  <c r="F4" i="6"/>
  <c r="I180" i="3"/>
  <c r="I175" i="3"/>
  <c r="I140" i="3"/>
  <c r="I121" i="3"/>
  <c r="I109" i="3"/>
  <c r="H166" i="3"/>
  <c r="H170" i="3"/>
  <c r="C184" i="3"/>
  <c r="D184" i="3"/>
  <c r="F184" i="3"/>
  <c r="G184" i="3"/>
  <c r="I184" i="3"/>
  <c r="C180" i="3"/>
  <c r="D180" i="3"/>
  <c r="F180" i="3"/>
  <c r="G180" i="3"/>
  <c r="C175" i="3"/>
  <c r="D175" i="3"/>
  <c r="F175" i="3"/>
  <c r="G175" i="3"/>
  <c r="C172" i="3"/>
  <c r="D172" i="3"/>
  <c r="F172" i="3"/>
  <c r="G172" i="3"/>
  <c r="C170" i="3"/>
  <c r="D170" i="3"/>
  <c r="F170" i="3"/>
  <c r="G170" i="3"/>
  <c r="I170" i="3"/>
  <c r="C168" i="3"/>
  <c r="D168" i="3"/>
  <c r="F168" i="3"/>
  <c r="G168" i="3"/>
  <c r="D166" i="3"/>
  <c r="G166" i="3"/>
  <c r="I166" i="3"/>
  <c r="D164" i="3"/>
  <c r="F164" i="3"/>
  <c r="G164" i="3"/>
  <c r="D162" i="3"/>
  <c r="F162" i="3"/>
  <c r="G162" i="3"/>
  <c r="I162" i="3"/>
  <c r="C140" i="3"/>
  <c r="D140" i="3"/>
  <c r="F140" i="3"/>
  <c r="G140" i="3"/>
  <c r="D129" i="3"/>
  <c r="D128" i="3" s="1"/>
  <c r="F129" i="3"/>
  <c r="F128" i="3" s="1"/>
  <c r="G129" i="3"/>
  <c r="G128" i="3" s="1"/>
  <c r="F121" i="3"/>
  <c r="G121" i="3"/>
  <c r="D109" i="3"/>
  <c r="F109" i="3"/>
  <c r="G109" i="3"/>
  <c r="F102" i="3"/>
  <c r="G102" i="3"/>
  <c r="D89" i="3"/>
  <c r="F89" i="3"/>
  <c r="G89" i="3"/>
  <c r="C71" i="3"/>
  <c r="D72" i="3"/>
  <c r="D71" i="3" s="1"/>
  <c r="F72" i="3"/>
  <c r="F71" i="3" s="1"/>
  <c r="G72" i="3"/>
  <c r="G71" i="3" s="1"/>
  <c r="F50" i="3"/>
  <c r="G50" i="3"/>
  <c r="D16" i="3"/>
  <c r="F16" i="3"/>
  <c r="G16" i="3"/>
  <c r="F5" i="3"/>
  <c r="G5" i="3"/>
  <c r="J180" i="3"/>
  <c r="J175" i="3"/>
  <c r="J170" i="3"/>
  <c r="J168" i="3"/>
  <c r="J166" i="3"/>
  <c r="J164" i="3"/>
  <c r="J162" i="3"/>
  <c r="J140" i="3"/>
  <c r="J128" i="3"/>
  <c r="D8" i="32" s="1"/>
  <c r="J121" i="3"/>
  <c r="J109" i="3"/>
  <c r="J102" i="3"/>
  <c r="J89" i="3"/>
  <c r="J72" i="3"/>
  <c r="J71" i="3" s="1"/>
  <c r="D5" i="32" s="1"/>
  <c r="K4" i="52" l="1"/>
  <c r="I4" i="32" s="1"/>
  <c r="E2" i="6"/>
  <c r="E240" i="6" s="1"/>
  <c r="C161" i="3"/>
  <c r="D2" i="6"/>
  <c r="D240" i="6" s="1"/>
  <c r="I128" i="3"/>
  <c r="C8" i="32" s="1"/>
  <c r="I34" i="3"/>
  <c r="I4" i="3" s="1"/>
  <c r="I164" i="3"/>
  <c r="H168" i="3"/>
  <c r="I168" i="3"/>
  <c r="H172" i="3"/>
  <c r="I172" i="3"/>
  <c r="H50" i="3"/>
  <c r="I11" i="32"/>
  <c r="F20" i="6"/>
  <c r="F3" i="6"/>
  <c r="H180" i="3"/>
  <c r="H34" i="3"/>
  <c r="J161" i="3"/>
  <c r="D11" i="32" s="1"/>
  <c r="D4" i="3"/>
  <c r="F88" i="3"/>
  <c r="G139" i="3"/>
  <c r="D139" i="3"/>
  <c r="G161" i="3"/>
  <c r="D161" i="3"/>
  <c r="G174" i="3"/>
  <c r="D174" i="3"/>
  <c r="J88" i="3"/>
  <c r="D6" i="32" s="1"/>
  <c r="J108" i="3"/>
  <c r="D7" i="32" s="1"/>
  <c r="J139" i="3"/>
  <c r="D9" i="32" s="1"/>
  <c r="F4" i="3"/>
  <c r="G88" i="3"/>
  <c r="D88" i="3"/>
  <c r="G108" i="3"/>
  <c r="D108" i="3"/>
  <c r="I108" i="3"/>
  <c r="C7" i="32" s="1"/>
  <c r="F108" i="3"/>
  <c r="I139" i="3"/>
  <c r="F139" i="3"/>
  <c r="C139" i="3"/>
  <c r="F161" i="3"/>
  <c r="I174" i="3"/>
  <c r="F174" i="3"/>
  <c r="C174" i="3"/>
  <c r="H184" i="3"/>
  <c r="H140" i="3"/>
  <c r="G4" i="3"/>
  <c r="H175" i="3"/>
  <c r="H109" i="3"/>
  <c r="H129" i="3"/>
  <c r="H128" i="3" s="1"/>
  <c r="H121" i="3"/>
  <c r="H5" i="3"/>
  <c r="D3" i="3" l="1"/>
  <c r="C4" i="32"/>
  <c r="I161" i="3"/>
  <c r="C11" i="32" s="1"/>
  <c r="D13" i="18" s="1"/>
  <c r="E13" i="18" s="1"/>
  <c r="H174" i="3"/>
  <c r="F2" i="6"/>
  <c r="F240" i="6" s="1"/>
  <c r="G3" i="3"/>
  <c r="H108" i="3"/>
  <c r="F3" i="3"/>
  <c r="H139" i="3"/>
  <c r="C12" i="32"/>
  <c r="D16" i="18" s="1"/>
  <c r="E16" i="18" s="1"/>
  <c r="E20" i="18" l="1"/>
  <c r="E30" i="18" s="1"/>
  <c r="D20" i="18"/>
  <c r="D30" i="18" s="1"/>
  <c r="H16" i="3"/>
  <c r="H4" i="3" s="1"/>
  <c r="J184" i="3"/>
  <c r="J174" i="3" s="1"/>
  <c r="D12" i="32" s="1"/>
  <c r="I72" i="3"/>
  <c r="I71" i="3" s="1"/>
  <c r="C5" i="32" l="1"/>
  <c r="I89" i="3"/>
  <c r="H89" i="3" l="1"/>
  <c r="H102" i="3"/>
  <c r="I102" i="3"/>
  <c r="I88" i="3" s="1"/>
  <c r="H88" i="3" l="1"/>
  <c r="I3" i="3"/>
  <c r="C6" i="32"/>
  <c r="C9" i="32" l="1"/>
  <c r="C10" i="32"/>
  <c r="C13" i="32" s="1"/>
  <c r="C19" i="32" s="1"/>
  <c r="H72" i="3"/>
  <c r="H71" i="3" s="1"/>
  <c r="H3" i="3" s="1"/>
  <c r="H21" i="52" l="1"/>
  <c r="J21" i="52" s="1"/>
  <c r="J23" i="52"/>
  <c r="K23" i="52" s="1"/>
  <c r="J13" i="52"/>
  <c r="K13" i="52" s="1"/>
  <c r="H9" i="52" l="1"/>
  <c r="J9" i="52" s="1"/>
  <c r="K9" i="52" s="1"/>
  <c r="K21" i="52"/>
  <c r="I7" i="32" s="1"/>
  <c r="H7" i="32"/>
  <c r="J42" i="52" l="1"/>
  <c r="H5" i="32"/>
  <c r="H10" i="32" s="1"/>
  <c r="H13" i="32" s="1"/>
  <c r="H19" i="32" s="1"/>
  <c r="H42" i="52"/>
  <c r="K42" i="52"/>
  <c r="I5" i="32"/>
  <c r="I10" i="32" s="1"/>
  <c r="I13" i="32" s="1"/>
  <c r="I19" i="32" s="1"/>
  <c r="D4" i="32"/>
  <c r="D10" i="32" s="1"/>
  <c r="D13" i="32" s="1"/>
  <c r="D19" i="32" s="1"/>
  <c r="J3" i="3" l="1"/>
  <c r="C163" i="6" l="1"/>
  <c r="C2" i="6" s="1"/>
  <c r="C240" i="6" s="1"/>
  <c r="H161" i="3"/>
  <c r="H162" i="3"/>
  <c r="C64" i="3"/>
  <c r="C63" i="3"/>
  <c r="C4" i="3"/>
  <c r="C3" i="3"/>
</calcChain>
</file>

<file path=xl/sharedStrings.xml><?xml version="1.0" encoding="utf-8"?>
<sst xmlns="http://schemas.openxmlformats.org/spreadsheetml/2006/main" count="1265" uniqueCount="872">
  <si>
    <t>بازدریافت وام های اعطایی</t>
  </si>
  <si>
    <t>سایر منابع</t>
  </si>
  <si>
    <t>فروش حقوق انتفاعی</t>
  </si>
  <si>
    <t>فروش سرقفلی</t>
  </si>
  <si>
    <t>فروش اموال منقول و اسقاط</t>
  </si>
  <si>
    <t>فروش اموال غیر منقول</t>
  </si>
  <si>
    <t>وام دریافتی از وزارت کشور</t>
  </si>
  <si>
    <t>ضبط سپرده های معاملات شهرداری</t>
  </si>
  <si>
    <t>ضبط سپرده های مطالبه نشده</t>
  </si>
  <si>
    <t>کمک ها و اعانات دریافتی از موسسات عمومی غیر دولتی</t>
  </si>
  <si>
    <t>خودیاری شهروندان و هدایای دریافتی</t>
  </si>
  <si>
    <t>كمك هاي اعطائي دولت و سازمانهاي دولتي</t>
  </si>
  <si>
    <t>درآمد حاصل از وجوه سپرده های شهرداری</t>
  </si>
  <si>
    <t>درآمدهاي حاصل از وجوه و اموال شهرداري</t>
  </si>
  <si>
    <t>درآمد غسالخانه و گورستان</t>
  </si>
  <si>
    <t>درآمد اتوبوسرانی و مینی بوسرانی</t>
  </si>
  <si>
    <t>بها خدمات و درآمدهاي موسسات انتفاعي شهرداري</t>
  </si>
  <si>
    <t>عوارض بر بالکن و پیش آمدگی</t>
  </si>
  <si>
    <t>عوارض ناشي از اجراي ماده 23 رسيدگي به تخلفات رانندگي</t>
  </si>
  <si>
    <t>عوارض ناشي از اجراي ماده 15 رسيدگي به تخلفات رانندگي</t>
  </si>
  <si>
    <t>درآمدهاي ناشي از عوارض عمومي</t>
  </si>
  <si>
    <t>درآمد حاصل از آگهی های تجاری و تبليغات محيطي</t>
  </si>
  <si>
    <t>درآمد حاصل از اموال شهرداري</t>
  </si>
  <si>
    <t>كمك بلاعوض دولت و يا ساير سازمانها و موسسات دولتي</t>
  </si>
  <si>
    <t>كمك هاي دولت براي پروژه مشخص</t>
  </si>
  <si>
    <t>سایر اعانات و کمک از اشخاص حقوقي</t>
  </si>
  <si>
    <t xml:space="preserve">اعانات و كمك هاي اهدائي </t>
  </si>
  <si>
    <t>وام هاي دريافتي</t>
  </si>
  <si>
    <t>عوارض موتورسيكلت ها</t>
  </si>
  <si>
    <t>ساير</t>
  </si>
  <si>
    <t>عوارض موضوع قانون ماليات برارزش افزوده</t>
  </si>
  <si>
    <t>عوارض بر تابلوهاي تبليغات محيطي به غيراز تابلوهاي معرفي</t>
  </si>
  <si>
    <t>درآمد حاصل از تاسيسات شهرداري</t>
  </si>
  <si>
    <t>درآمد ناشي از فروش اسناد مناقصه</t>
  </si>
  <si>
    <t>عوارض بليط (حمل ونقل هوايي، زميني،دريايي)</t>
  </si>
  <si>
    <t>درآمد حاصل از اجراي ماده 110 قانون شهرداريها</t>
  </si>
  <si>
    <t>درآمد ناشي از خسارت وارده به اموال عمومي شهر</t>
  </si>
  <si>
    <t>اوراق مشاركت</t>
  </si>
  <si>
    <t>انواع اوراق و اسناد</t>
  </si>
  <si>
    <t>درآمد ناشي از خسارات وارده به اموال اختصاصي شهرداري</t>
  </si>
  <si>
    <t xml:space="preserve">تسهيلات خارجي </t>
  </si>
  <si>
    <t>درآمد ساير سازمانهاي وابسته به شهرداري</t>
  </si>
  <si>
    <t>يارانه ها و كمك هاي اعطائي دولت و سازمانهاي دولتي</t>
  </si>
  <si>
    <t>درآمد حاصل از بازيافت زباله</t>
  </si>
  <si>
    <t>درآمد حاصل از سود سهام سازمان ها و شرکت ها</t>
  </si>
  <si>
    <t xml:space="preserve">هزینه تاخیر و خسارت تادیه چک </t>
  </si>
  <si>
    <t>انواع صكوك</t>
  </si>
  <si>
    <t>عوارض صدور مجوز حصاركشي و ديوار كشي براي املاك فاقد مستحدثات</t>
  </si>
  <si>
    <t>عوارض اسناد رسمی (حق الثبت)</t>
  </si>
  <si>
    <t>بهاي خدمت اتباع بيگانه</t>
  </si>
  <si>
    <t>بهاي خدمات آماده سازی</t>
  </si>
  <si>
    <t>بهاي خدمات پیمانکاری</t>
  </si>
  <si>
    <t>بهاي خدمات بازرگانی</t>
  </si>
  <si>
    <t>عوارض صدور، تمديد و تعويض گذرنامه</t>
  </si>
  <si>
    <t>عوارض ثبت نام و تجديد آزمایش رانندگی ( گواهینامه رانندگی، معاينه چشم و ساير)</t>
  </si>
  <si>
    <t>عوارض صدور، تمديد و تعويض گواهينامه</t>
  </si>
  <si>
    <t xml:space="preserve">درآمد پارك ها </t>
  </si>
  <si>
    <t>بهاي خدمات مديريت پسماند</t>
  </si>
  <si>
    <t xml:space="preserve">درآمد حاصل از بازارهای روز و هفتگی </t>
  </si>
  <si>
    <t>بهاي خدمات کارشناسی نقشه ها</t>
  </si>
  <si>
    <t>بهاي خدمات آسفالت و لکه گیری و ترمیم حفاری</t>
  </si>
  <si>
    <t>عوارض صدور مجوز احداث دکل، آنتن، تاسیسات مخابراتی و شهري</t>
  </si>
  <si>
    <t>عوارض متمركز(دوازده در هزار گمركي)</t>
  </si>
  <si>
    <t>عوارض بر كالا و خدمات</t>
  </si>
  <si>
    <t>درآمدهاي ناشي از  توسعه شهر</t>
  </si>
  <si>
    <t>درآمدهاي ناشي از حمل و نقل</t>
  </si>
  <si>
    <t>درآمدهاي ناشي از بهره برداري از فضاي شهر</t>
  </si>
  <si>
    <t>درآمدهاي ناشي از عوارض اختصاصي شهرداري</t>
  </si>
  <si>
    <t>درآمدهاي اختصاصي</t>
  </si>
  <si>
    <t>بهاي خدمات و درآمدهاي موسسات انتفاعي شهرداري</t>
  </si>
  <si>
    <t>درآمد حاصل از وجوه شهرداري</t>
  </si>
  <si>
    <t>منابع حاصل از واگذاري دارايي مالي</t>
  </si>
  <si>
    <t>منابع حاصل از واگذاري دارايي سرمايه اي</t>
  </si>
  <si>
    <t>جمع كل منابع حاصل از واگذاري دارايي مالي</t>
  </si>
  <si>
    <t>جمع كل منابع حاصل از واگذاري دارايي سرمايه اي</t>
  </si>
  <si>
    <t>حمل و نقل و ترافیک</t>
  </si>
  <si>
    <t>اجتماعي و فرهنگي</t>
  </si>
  <si>
    <t>هزينه‌اي</t>
  </si>
  <si>
    <t>عوارض حاصل از اجراي طرح هاي ترافيكي (LEZ)</t>
  </si>
  <si>
    <t xml:space="preserve">عوارض و درآمدهاي وصولی در حریم شهرها </t>
  </si>
  <si>
    <t>عوارض نوسازي</t>
  </si>
  <si>
    <t xml:space="preserve">درآمد هتل، مهمانسرا، پلاژ و ساير مراكز رفاهي و تفريحي شهرداري </t>
  </si>
  <si>
    <t xml:space="preserve">بهاي خدمات صدور و تمديد پروانه تاکسیرانی </t>
  </si>
  <si>
    <t>بهاي خدمات ناشي از صدور پروانه شركت‌ها و ناوگان حمل و نقل بار</t>
  </si>
  <si>
    <t>بهاي خدمات ناشي از صدور پروانه شركت‌ها و ناوگان حمل و نقل مسافر</t>
  </si>
  <si>
    <t>بهاي خدمات فني</t>
  </si>
  <si>
    <t>عوارض ساليانه بانك‌ها و موسسات اعتباري</t>
  </si>
  <si>
    <t>درآمد حاصل از سرمایه گذاری</t>
  </si>
  <si>
    <t>اعانات ، كمك‌هاي اهدایي و دارائی ها</t>
  </si>
  <si>
    <t>فصل چهارم</t>
  </si>
  <si>
    <t>فصل سوم</t>
  </si>
  <si>
    <t>فصل دوم</t>
  </si>
  <si>
    <t>فصل اول</t>
  </si>
  <si>
    <t>تملك دارايي‌هاي مالي</t>
  </si>
  <si>
    <t>فصل هفتم</t>
  </si>
  <si>
    <t xml:space="preserve">زمین </t>
  </si>
  <si>
    <t>فصل ششم</t>
  </si>
  <si>
    <t>اقلام گران بهاء</t>
  </si>
  <si>
    <t>فصل پنجم</t>
  </si>
  <si>
    <t>موجودی انبار</t>
  </si>
  <si>
    <t>سایر دارائی های ثابت</t>
  </si>
  <si>
    <t>ماشین آلات و تجهیزات</t>
  </si>
  <si>
    <t>اعتبارات مورد نياز براي پروژه‌هاي مشاركتي و سرمايه گذاري</t>
  </si>
  <si>
    <t>ساختمان و سایر مستحدثات</t>
  </si>
  <si>
    <t>تملك دارايي‌هاي سرمايه‌اي</t>
  </si>
  <si>
    <t>سایر</t>
  </si>
  <si>
    <t>هزينه جبران خسارات</t>
  </si>
  <si>
    <t>پرداخت های جبرانی در خصوص صدمات شخصی یا ملکی وارد آمده واحدهای اجرايي شهرداري</t>
  </si>
  <si>
    <t>پرداخت به کارکنان غیر شاغل (حقوق آماده به خدمت ها، حقوق ایام تعلیق کارکنانی که به اتهام جرم از کار بر کنار شده و سپس از اتهام منتسبه برائت حاصل کرده اند )</t>
  </si>
  <si>
    <t>پرداختهای مر بوط به جبران صدمات یا لطمات ناشی از سوانح طبیعی</t>
  </si>
  <si>
    <t>آراء محكوميت‌هاي قضايي، جرایم و عوارض دادگاه ها</t>
  </si>
  <si>
    <t>جرائم دولتي</t>
  </si>
  <si>
    <t>عوارض اجباری (مانند عوارض شهرداری)</t>
  </si>
  <si>
    <t>دیون و تعهدات مربوط به بیمه و بازنشستگی</t>
  </si>
  <si>
    <t>هزينه مطالبات مشكوك الوصول</t>
  </si>
  <si>
    <t>ديون با محل - فوق العاده عمران شهردار</t>
  </si>
  <si>
    <t>ديون بلامحل</t>
  </si>
  <si>
    <t>ديون با محل</t>
  </si>
  <si>
    <t>حق سنوات كاركنان</t>
  </si>
  <si>
    <t>کرایه لوازم و ابزار مختلف</t>
  </si>
  <si>
    <t>اجاره ماشین آلات و تجهیزات</t>
  </si>
  <si>
    <t>اجاره ساختمان وسایر مستحدثات</t>
  </si>
  <si>
    <t>اجاره زمین و اراضی</t>
  </si>
  <si>
    <t>اجاره و کرایه</t>
  </si>
  <si>
    <t>ساير هزينه‌ها</t>
  </si>
  <si>
    <t>کمک هزینه ازدواج فرزندان بازنشستگان</t>
  </si>
  <si>
    <t>پرداخت بیمه عمر و حوادث بازنشستگان</t>
  </si>
  <si>
    <t>پرداخت بیمه درمان و مکمل بازنشستگان</t>
  </si>
  <si>
    <t>کمک های رفاهی  بازنشستگان</t>
  </si>
  <si>
    <t>کمک هزینه ازدواج</t>
  </si>
  <si>
    <t>هزینه کارکنان فوت شده شامل حمل جنازه،کفن و دفن و مراسم ترحیم</t>
  </si>
  <si>
    <t>کمک هزینه تحصيلي</t>
  </si>
  <si>
    <t>کمک هزینه درمان ( دارو، پزشکی ، دندانپزشکی، صورتحساب بیمارستان و ...)</t>
  </si>
  <si>
    <t>بيمه تكميلي كارمندان و كارگران</t>
  </si>
  <si>
    <t>بيمه جامع مسئوليت مدني</t>
  </si>
  <si>
    <t>کمک هزینه مهد کودک</t>
  </si>
  <si>
    <t>کمک هزینه ایاب و ذهاب</t>
  </si>
  <si>
    <t>کمک های رفاهی کارمندان</t>
  </si>
  <si>
    <t>بیمه خدمات درمانی شاغلان (سهم شهرداري)</t>
  </si>
  <si>
    <t>بیمه و بازنشستگی</t>
  </si>
  <si>
    <t>رفاه اجتماعي</t>
  </si>
  <si>
    <t>كفن و دفن اموات بلاصاحب</t>
  </si>
  <si>
    <t>هدايا و پرداخت‌هاي تشويقي</t>
  </si>
  <si>
    <t>حقوق روحانیون مبلغ</t>
  </si>
  <si>
    <t>ساماندهي و كمك به اقشار آسيب پذير</t>
  </si>
  <si>
    <t>كمك به خسارت ديدگان حوادث غير مترغبه</t>
  </si>
  <si>
    <t>کمک مالي به اشخاص حقيقي</t>
  </si>
  <si>
    <t xml:space="preserve">کمک به موسسات خصوصي </t>
  </si>
  <si>
    <t>حمايت از برنامه هاي مديريت محله</t>
  </si>
  <si>
    <t>کمک به مراکز غیر دولتی و خانواده ها برای نگهداری و توانبخشی معلولین و سالمندان و بیماران روانی مزمن</t>
  </si>
  <si>
    <t>كمك به سازمان هاي مردم نهاد (NGO)</t>
  </si>
  <si>
    <t>كمك به كتابخانه‌ها</t>
  </si>
  <si>
    <t>تامين اعتبارات اجراي قانون نوسازي از محل درآمد 10% قانون</t>
  </si>
  <si>
    <t>کمک مالي به اشخاص حقوقي</t>
  </si>
  <si>
    <t>كمك به موسسات و شركت هاي تابعه</t>
  </si>
  <si>
    <t>کمک مالي به سازمان های وابسته، موسسات انتفاعي و شركت‌هاي تابعه</t>
  </si>
  <si>
    <t>کمک‌هاي بلاعوض</t>
  </si>
  <si>
    <t>پرداخت‌های انتقالی به موسسات انتفاعي و شرکتهای تابعه</t>
  </si>
  <si>
    <t>يارانه خريد اتوبوس و ميني بوس</t>
  </si>
  <si>
    <t>يارانه بليط</t>
  </si>
  <si>
    <t>پرداخت مابه التفاوت قیمت کالا ها و خدمات</t>
  </si>
  <si>
    <t xml:space="preserve">کمک زیان شركت‌هاي تابعه و موسسات انتفاعي </t>
  </si>
  <si>
    <t>کمک زیان سازمان هاي وابسته، شرکتهای تابعه و مؤسسات انتفاعی وابسته به شهرداري</t>
  </si>
  <si>
    <t>يارانه</t>
  </si>
  <si>
    <t>جرائم و هزينه هاي ديركرد</t>
  </si>
  <si>
    <t>هزينه‌هاي تامين مالي و دارايي</t>
  </si>
  <si>
    <t>حق عضویت سازمانها و مؤسسات بین المللی</t>
  </si>
  <si>
    <t>حق عضویت</t>
  </si>
  <si>
    <t>هزینه برگزاری سمینارها و جلسات سخنرانی و کارگاههای آموزشی</t>
  </si>
  <si>
    <t>خرید کتاب، نشریات، نرم افزارهای رایانه ای، فیلم های ویدیوئی، وسایر لوازم و ابزار مشابه</t>
  </si>
  <si>
    <t>هزينه‌هاي آموزشي كاركنان</t>
  </si>
  <si>
    <t>هزينه‌هاي آموزشي شهروندان</t>
  </si>
  <si>
    <t>مطالعه و پژوهش ‌هاي اجتماعي و فرهنگي</t>
  </si>
  <si>
    <t>بررسي و مطالعه نيازها و امكانات شهري</t>
  </si>
  <si>
    <t>تهيه برنامه هاي راهبردي و ميان مدت</t>
  </si>
  <si>
    <t>مطالعه و پژوهش ‌هاي ماموريت هاي شهرداري</t>
  </si>
  <si>
    <t>هزینه های مطالعاتی و تحقیقاتی</t>
  </si>
  <si>
    <t>لوازم خواب و پوشاک</t>
  </si>
  <si>
    <t>بذر، نهال، سم و لوازم باغباني</t>
  </si>
  <si>
    <t>لوازم آتش نشاني</t>
  </si>
  <si>
    <t>موادغذائی</t>
  </si>
  <si>
    <t>لوازم مصرفي اداري (کاغذ ، مقواو لوازم التحریر ...)</t>
  </si>
  <si>
    <t>لوازم یدکی ( مربوط به وسائط نقلیه و ماشین آلات و تجهیزات)</t>
  </si>
  <si>
    <t>لوازم تنظيف و مواد شوینده(صابون،مایع دستشویی، مایع ظرف شویی، پودرهای شوینده،........)</t>
  </si>
  <si>
    <t>لوازم سرویسهای بهداشتی(شیرآب،سیفون،.....)</t>
  </si>
  <si>
    <t>ابزار و یراق( کلید،قفل،دستگیره،.........)</t>
  </si>
  <si>
    <t>مصالح ساختمانی ( گچ، آجر، سیمان،آهک،......)</t>
  </si>
  <si>
    <t>مواد و لوازم مصرف شدنی</t>
  </si>
  <si>
    <t>بهاي برق پارك‌ها و ميادين</t>
  </si>
  <si>
    <t>بهاي آب پارك‌ها و ميادين</t>
  </si>
  <si>
    <t>آب و برق و سوخت</t>
  </si>
  <si>
    <t>نگهداری اسناد واشیاء قیمتی در بانکها</t>
  </si>
  <si>
    <t>هزینه انتقال وجوه</t>
  </si>
  <si>
    <t>خرید دسته چک و سفته</t>
  </si>
  <si>
    <t>هزینه های بانکی</t>
  </si>
  <si>
    <t>هزینه های ثبتی</t>
  </si>
  <si>
    <t>هزینه های قضائی، ثبتی، و حقوقی</t>
  </si>
  <si>
    <t>جشن و چراغانی</t>
  </si>
  <si>
    <t>تشریفات</t>
  </si>
  <si>
    <t>آگهی های تبلیغاتی</t>
  </si>
  <si>
    <t>هزینه خدمات تبلیغاتی(خطاطی، نقاشی و ...)</t>
  </si>
  <si>
    <t>تصویر برداری و تبلیغات</t>
  </si>
  <si>
    <t>چاپ و خرید نشریات و مطبوعات</t>
  </si>
  <si>
    <t>رایانه</t>
  </si>
  <si>
    <t>لوازم سرمایش و گرمایش</t>
  </si>
  <si>
    <t>لوازم صوتی و تصویری</t>
  </si>
  <si>
    <t>نگهداری و تعمیر وسائل اداری</t>
  </si>
  <si>
    <t>وسائط نقلیه</t>
  </si>
  <si>
    <t>بيمه دارايي‌هاي ثابت</t>
  </si>
  <si>
    <t>ساختمان و مستحدثات</t>
  </si>
  <si>
    <t>نگهداری وتعمیر دارائی های ثابت</t>
  </si>
  <si>
    <t>ارتباطات ماهواره ای و اینترنت</t>
  </si>
  <si>
    <t>اجاره خطوط مخابراتی</t>
  </si>
  <si>
    <t>تلفن و فاکس</t>
  </si>
  <si>
    <t>حق اشتراک صندوق های پستی در داخل و خارج از کشور</t>
  </si>
  <si>
    <t>حمل ونقل نامه ها و امانات پستی</t>
  </si>
  <si>
    <t>حقوق و عوارض گمرکی و سود بازرگانی</t>
  </si>
  <si>
    <t>بیمه کالا</t>
  </si>
  <si>
    <t>حمل کالا و اثاثه دولتی</t>
  </si>
  <si>
    <t>حمل ونقل وارتباطات</t>
  </si>
  <si>
    <t>اطلاع رساني</t>
  </si>
  <si>
    <t>تدوين مقررات و خدمات حقوقي</t>
  </si>
  <si>
    <t>نگهداري و حفاظت از تجهيزات و تاسيسات اختصاصي شهري</t>
  </si>
  <si>
    <t>نگهداري و حفاظت از تجهيزات و تاسيسات عمومي شهري</t>
  </si>
  <si>
    <t>حق الجلسه</t>
  </si>
  <si>
    <t>اجرای برنامه های آموزشی، مذهبی، فرهنگی و هنری</t>
  </si>
  <si>
    <t>خدمات قراردادی اشخاص</t>
  </si>
  <si>
    <t>حق الزحمه انجام خدمات قراردادی</t>
  </si>
  <si>
    <t>ماموریت داخلی و خارجی</t>
  </si>
  <si>
    <t>استفاده از کالاها و خدمات</t>
  </si>
  <si>
    <t>مزاياي كارگران قراردادي</t>
  </si>
  <si>
    <t>مزاياي كارمندان قراردادي</t>
  </si>
  <si>
    <t>مزاياي كارمندان رسمي اعم از ثابت و پيماني</t>
  </si>
  <si>
    <t>مزاياي شهردار</t>
  </si>
  <si>
    <t>فوق العاده ها و مزایای شغل</t>
  </si>
  <si>
    <t>حقوق كارگران قراردادي</t>
  </si>
  <si>
    <t>حقوق كارمندان قراردادي</t>
  </si>
  <si>
    <t>حقوق ثابت/ مبنا کارکنان رسمی و پیمانی</t>
  </si>
  <si>
    <t>حقوق شهردار</t>
  </si>
  <si>
    <t>حقوق و دستمزد</t>
  </si>
  <si>
    <t xml:space="preserve"> جبران خدمات کارکنان</t>
  </si>
  <si>
    <t>هزينه</t>
  </si>
  <si>
    <t>ردیف</t>
  </si>
  <si>
    <t>شرح</t>
  </si>
  <si>
    <t>جمع کل درآمدها</t>
  </si>
  <si>
    <t>منابع</t>
  </si>
  <si>
    <t>مصارف</t>
  </si>
  <si>
    <t>شرح عنوان</t>
  </si>
  <si>
    <t>عوارض بر تمديد پروانه ساختماني</t>
  </si>
  <si>
    <t>بهاء خدمات صدور معاینه فني خودرو</t>
  </si>
  <si>
    <t>توسعه زيرساخت ها، ظرفيت ها و فعاليتها و طرحهاي فرهنگي</t>
  </si>
  <si>
    <t>ساماندهي آسيب ديدگان اجتماعي و متكديان</t>
  </si>
  <si>
    <t>حمايت از طرحهاي حوزه سلامت اجتماعي</t>
  </si>
  <si>
    <t>برگزاري همايش‌ها، نمايشگاهها و نشست‌ها</t>
  </si>
  <si>
    <t>حمايت، توانمندسازي و توسعه نهادها ، تشكل‌ها، مشاركتهاي مردمي و سازمانهاي مردم نهاد</t>
  </si>
  <si>
    <t>توسعه درآمدهاي پايدار</t>
  </si>
  <si>
    <t xml:space="preserve">آموزش و پژوهش هاي كاربردي </t>
  </si>
  <si>
    <t>سامانه های هوشمند حمل ونقل و ترافیک شهر</t>
  </si>
  <si>
    <t>توسعه ، تجهيز و نگهداري پايانه هاي مسافري شهري</t>
  </si>
  <si>
    <t>توسعه ، تجهيز و نگهداري ناوگان حمل و نقل ريلي</t>
  </si>
  <si>
    <t>توسعه و ساماندهي پاركينگ‌ها</t>
  </si>
  <si>
    <t>ساماندهي بار و مسافر</t>
  </si>
  <si>
    <t>توسعه ، تجهيز و نگهداري ناوگان حمل و نقل عمومي</t>
  </si>
  <si>
    <t>حمل و نقل و ترافيك</t>
  </si>
  <si>
    <t>ايمني و مديريت بحران</t>
  </si>
  <si>
    <t>ساماندهی صنوف و مشاغل مزاحم شهری</t>
  </si>
  <si>
    <t>توسعه و نگهداري تاسيسات شهري</t>
  </si>
  <si>
    <t>توسعه و نگهداري آرامستانها</t>
  </si>
  <si>
    <t>توسعه و نگهداري فضاي سبز شهري</t>
  </si>
  <si>
    <t xml:space="preserve"> درآمدها</t>
  </si>
  <si>
    <t>عوارض سطح شهر</t>
  </si>
  <si>
    <t>حقوق و دستمزد کارگران رسمي مشمول قانون کار</t>
  </si>
  <si>
    <t>مزاياي کارگران رسمي مشمول قانون کار</t>
  </si>
  <si>
    <t>عنوان</t>
  </si>
  <si>
    <t>دوره هاي  قبل</t>
  </si>
  <si>
    <t>مبناي برآورد</t>
  </si>
  <si>
    <t>سرجمع</t>
  </si>
  <si>
    <t>ماموريت ها</t>
  </si>
  <si>
    <t>نوع</t>
  </si>
  <si>
    <t>درآمدها</t>
  </si>
  <si>
    <t>هزينه عمومي</t>
  </si>
  <si>
    <t>هزينه اختصاصي</t>
  </si>
  <si>
    <t>واگذاری دارایی های سرمایه ای</t>
  </si>
  <si>
    <t>کسر می شود ارقامی که دوبار منظور شده است</t>
  </si>
  <si>
    <t>نوع اعتبار</t>
  </si>
  <si>
    <t>جمع</t>
  </si>
  <si>
    <t>درآمدهاي عمومي</t>
  </si>
  <si>
    <t>تملك دارايي
 سرمايه‌اي</t>
  </si>
  <si>
    <t>جبران خدمات كاركنان</t>
  </si>
  <si>
    <t>ساير فصول</t>
  </si>
  <si>
    <t>اعتبار مورد نياز سال‌هاي بعد</t>
  </si>
  <si>
    <t>عملكرد
 سال قبل</t>
  </si>
  <si>
    <t>هزينه
 سال‌هاي قبل</t>
  </si>
  <si>
    <t>واگذاری دارائی‌های مالی</t>
  </si>
  <si>
    <t>مجموع</t>
  </si>
  <si>
    <t>مبلغ 
پيشنهادي</t>
  </si>
  <si>
    <t>مبلغ 
مصوب</t>
  </si>
  <si>
    <t>ساختمان و ساير مستحدثات</t>
  </si>
  <si>
    <t>ماشين‌ آلات و تجهيزات</t>
  </si>
  <si>
    <t xml:space="preserve">ساير دارايي‌هاي ثابت </t>
  </si>
  <si>
    <t>موجودي انبار</t>
  </si>
  <si>
    <t>اقلام گرانبها</t>
  </si>
  <si>
    <t>زمين</t>
  </si>
  <si>
    <t>مجموع اعتبارات تملك دارايي‌هاي مالي</t>
  </si>
  <si>
    <t>مبلغ اعتبار</t>
  </si>
  <si>
    <t>فصل</t>
  </si>
  <si>
    <t>عنوان مجري :</t>
  </si>
  <si>
    <t>سال شروع :</t>
  </si>
  <si>
    <t>سال پايان :</t>
  </si>
  <si>
    <t>واحد كار :</t>
  </si>
  <si>
    <t>مقدار :</t>
  </si>
  <si>
    <t>قيمت واحد :</t>
  </si>
  <si>
    <t>عنوان پروژه :</t>
  </si>
  <si>
    <t>آدرس پروژه :</t>
  </si>
  <si>
    <t>مشخصات پروژه</t>
  </si>
  <si>
    <t>جمع كل مصارف شهرداري</t>
  </si>
  <si>
    <t>مبلغ پيشنهادي</t>
  </si>
  <si>
    <t>مبلغ مصوب</t>
  </si>
  <si>
    <t>تملک دارایی هاي سرمایه ای</t>
  </si>
  <si>
    <t>مصارف پروژه</t>
  </si>
  <si>
    <t>مبلغ كل</t>
  </si>
  <si>
    <t>پروژه ............</t>
  </si>
  <si>
    <t>استان :   .........................              شهرستان : ............................</t>
  </si>
  <si>
    <t>تاريخ تدوين و  پيشنهاد شهرداري :</t>
  </si>
  <si>
    <t>تاريخ تصويب شوراي اسلامي شهر :</t>
  </si>
  <si>
    <t>.........................</t>
  </si>
  <si>
    <t>عنوان ماموريت :</t>
  </si>
  <si>
    <t>عنوان برنامه :</t>
  </si>
  <si>
    <t>عنوان طرح :</t>
  </si>
  <si>
    <r>
      <t xml:space="preserve">نسخه شهرداري                   نسخه شواري اسلامي شهر                 نسخه ارسالي به فرمانداري               نسخه ارسالي به استانداري               </t>
    </r>
    <r>
      <rPr>
        <sz val="10"/>
        <color theme="1"/>
        <rFont val="B Yekan"/>
        <charset val="178"/>
      </rPr>
      <t>ثبت در سامانه بودجه شهرداريها و دهيارهياي كشور(budget.imo.org.ir)</t>
    </r>
  </si>
  <si>
    <t xml:space="preserve">جمع كل 
اعتبار پروژه </t>
  </si>
  <si>
    <t>نوع دارايي
(وام ، اوراق و ......)</t>
  </si>
  <si>
    <t xml:space="preserve">تعداد
 مراحل دريافت </t>
  </si>
  <si>
    <t>رديف</t>
  </si>
  <si>
    <t>سال
 پايان</t>
  </si>
  <si>
    <t>سال
 شروع</t>
  </si>
  <si>
    <t>مبلغ
 هر قسط</t>
  </si>
  <si>
    <t>تعداد
 اقساط</t>
  </si>
  <si>
    <t>نرخ سود
(%)</t>
  </si>
  <si>
    <t>مصارف بمنظور تسويه بدهي</t>
  </si>
  <si>
    <t>منابع بمنظور تسويه بدهي</t>
  </si>
  <si>
    <t>جمع منابع
(مبلغ پيش بيني‌ جهت پرداخت بدهي در سال جاري)</t>
  </si>
  <si>
    <t>جمع کل ماموريت ها</t>
  </si>
  <si>
    <t>بانك عامل</t>
  </si>
  <si>
    <t>واگذاري دارايي‌هاي سرمايه‌اي</t>
  </si>
  <si>
    <t>منابع تامين پروژه</t>
  </si>
  <si>
    <t>واگذاري دارايي‌هاي مالي</t>
  </si>
  <si>
    <t>مجموع اعتبارات واگذاري دارايي‌هاي مالي</t>
  </si>
  <si>
    <t>تملك دارايي‌هاي سرمايه‌اي اختصاصي</t>
  </si>
  <si>
    <t>تملک دارایی هاي مالي</t>
  </si>
  <si>
    <t>واگذاری دارايی‌های مالی</t>
  </si>
  <si>
    <t>جمع منابع بودجه عمومي
(شهرداري و سازمانهاي وابسته*)</t>
  </si>
  <si>
    <t>جمع منابع شرکتها و سازمانها**</t>
  </si>
  <si>
    <t>جمع مصارف شرکتها و سازمانها**</t>
  </si>
  <si>
    <t>منابع بودجه كل تلفيقي شهرداری</t>
  </si>
  <si>
    <t>مصارف بودجه كل تلفيقي شهرداری</t>
  </si>
  <si>
    <t>منابع سازمانها**، شرکتها و موسسات- عمومي</t>
  </si>
  <si>
    <t>منابع سازمانها**، شرکتها و موسسات- اختصاصي</t>
  </si>
  <si>
    <t>مصارف سازمانها** شرکتها و موسسات - اختصاصي</t>
  </si>
  <si>
    <t>مصارف سازمانها** شرکتها و موسسات - عمومي</t>
  </si>
  <si>
    <t xml:space="preserve"> ** : منظور از اينگونه سازمانهاي وابسته ، سازمان هايي هستند كه به استناد ماده 84 قانون شهرداري تاسيس شده اند.</t>
  </si>
  <si>
    <t xml:space="preserve"> * : منظور از اينگونه سازمانهاي وابسته ، سازمان هايي هستند كه به استناد ماده 54 قانون شهرداري تاسيس شده اند.</t>
  </si>
  <si>
    <t>عملكرد
 سال‌هاي قبل</t>
  </si>
  <si>
    <t xml:space="preserve">جمع كل منابع شهرداري </t>
  </si>
  <si>
    <t>جمع مصارف بودجه عمومی
(شهرداري و سازمانهاي وابسته*)</t>
  </si>
  <si>
    <t>تملك دارايي
مالي</t>
  </si>
  <si>
    <t>جمع فصول تملك دارايي مالي</t>
  </si>
  <si>
    <t>منابع تامين تملك دارايي مالي</t>
  </si>
  <si>
    <t>بازپرداخت (تملك) دارايي مالي</t>
  </si>
  <si>
    <t>عوارض متمركز(فرآوردهاي نفتي، سيگار و شماره گذاري)</t>
  </si>
  <si>
    <t>درآمدهاي اتفاقي كه به موجب قانون وصول مي شود</t>
  </si>
  <si>
    <t>پرداختهايی که به موجب قراردادها و یا تعهدات شهرداري یا سازمان‌ها و شركت‌هاي تابعه به مؤسسات خارجی انجام می گیرد</t>
  </si>
  <si>
    <t>پرداخت های انتقالی غیر سرمایه ای (هزينه‌اي)</t>
  </si>
  <si>
    <t>کمک زیان سازمان هاي وابسته (مطابق با ماده 84 قانون شهرداري)</t>
  </si>
  <si>
    <t>پرداخت‌های انتقالی به سازمان‌هاي وابسته (مطابق با ماده 84 قانون شهرداري)</t>
  </si>
  <si>
    <t>كمك به سازمان‌هاي وابسته (مطابق با ماده 84 قانون شهرداري)</t>
  </si>
  <si>
    <t>عوارض بر پروانه ساختماني مازاد بر تراكم (مسكوني)</t>
  </si>
  <si>
    <r>
      <t xml:space="preserve">منابع عمومي سازمان ها </t>
    </r>
    <r>
      <rPr>
        <b/>
        <vertAlign val="superscript"/>
        <sz val="9"/>
        <color rgb="FF000000"/>
        <rFont val="B Mitra"/>
        <charset val="178"/>
      </rPr>
      <t>**</t>
    </r>
    <r>
      <rPr>
        <b/>
        <sz val="9"/>
        <color rgb="FF000000"/>
        <rFont val="B Mitra"/>
        <charset val="178"/>
      </rPr>
      <t xml:space="preserve">، موسسات و شركت‌هاي تابعه </t>
    </r>
  </si>
  <si>
    <t>واگذاري خدمات شهري</t>
  </si>
  <si>
    <t>توسعه شهرداري الكترونيك و ارتقاء زيرساختها و فنآوريهاي نوين</t>
  </si>
  <si>
    <t xml:space="preserve">تحول اداري و مديريت عملكرد </t>
  </si>
  <si>
    <t>خدمات مديريت</t>
  </si>
  <si>
    <t>زيباسازي شهري (ارتقاي كيفيت معماري و سيما و منظر شهري)</t>
  </si>
  <si>
    <t>تهيه و اجراي طرح‌هاي موضعي و موضوعي شهري</t>
  </si>
  <si>
    <t>بهبود محيط زيست شهري و بهداشت عمومي</t>
  </si>
  <si>
    <t>تهيه و اجراي طرح‌هاي ايمني و كاهش خطرپذيري شهر</t>
  </si>
  <si>
    <t>توسعه و تقويت سيستم ايمني و آتش نشاني</t>
  </si>
  <si>
    <t xml:space="preserve">ارتقاء تاب آوري شهري، مديريت بحران و پدافند غير عامل </t>
  </si>
  <si>
    <t>ماده 101 قانون شهرداري</t>
  </si>
  <si>
    <t xml:space="preserve">             *  اينگونه سازمانهاي وابسته ، به استناد ماده 54 قانون شهرداري تاسيس شده اند و بودجه آنها مي بايست در بودجه عمومي شهرداري لحاظ شده باشد.</t>
  </si>
  <si>
    <t xml:space="preserve">             **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</si>
  <si>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محیط زیست و خدمات شهري</t>
  </si>
  <si>
    <t>محيط زيست و خدمات شهري</t>
  </si>
  <si>
    <t>رفت و روب شهري</t>
  </si>
  <si>
    <t>جمع آوري و حمل زباله و نخاله</t>
  </si>
  <si>
    <t>بازیافت پسماندهای شهری</t>
  </si>
  <si>
    <t>دفع پسماندهای شهری</t>
  </si>
  <si>
    <t>آموزش شهروندان در حوزه امور پسماند</t>
  </si>
  <si>
    <t>نگهداری فضای سبز</t>
  </si>
  <si>
    <t>نگهداري مبلمان شهري</t>
  </si>
  <si>
    <t>مبارزه با جانوران مضر شهري</t>
  </si>
  <si>
    <t>نگهداري و امور آرامستان‌ها</t>
  </si>
  <si>
    <t>امور بهسازی و نوسازي بافتهاي فرسوده و سکونتگاه های غیر رسمی</t>
  </si>
  <si>
    <t>آموزش شهروندان در حوزه امور ایمنی و آتش نشانی</t>
  </si>
  <si>
    <t>عمليات امداد، نجات و اطفاء حریق و امور آتش نشانی و خدمات ایمنی</t>
  </si>
  <si>
    <t>مديريت بحران</t>
  </si>
  <si>
    <t>برف روبي و شن‌ريزي معابر</t>
  </si>
  <si>
    <t>نگهداری پارکینگ ها</t>
  </si>
  <si>
    <t>نگهداري مراكز كنترل ترافيك و مديريت امور ترافيكي</t>
  </si>
  <si>
    <t>نگهداري تابلوهاي راهنمايي و رانندگی، شناسايي و تعيين مسير</t>
  </si>
  <si>
    <t>آموزش شهروندان در حوزه حمل و نقل عمومی</t>
  </si>
  <si>
    <t>تعميرات و نگهداري ايستگاهها و اتوبوس ها</t>
  </si>
  <si>
    <t>مديريت امور اتوبوسراني</t>
  </si>
  <si>
    <t>نگهداری و امور حمل و نقل ريلی</t>
  </si>
  <si>
    <t>ساماندهی و کمک به اقشار آسيب پذير</t>
  </si>
  <si>
    <t>کمک به توسعه و تجهيزات ورزش های همگانی</t>
  </si>
  <si>
    <t xml:space="preserve"> کمک به فعاليتهاي فرهنگي و هنري</t>
  </si>
  <si>
    <t>كمك به سازمانهاي مردم نهاد (NGO)</t>
  </si>
  <si>
    <t>آموزش شهروندان در حوزه امور فرهنگی، اجتماعی و ورزشی</t>
  </si>
  <si>
    <t>نگهداری مجتمع‌هاي فرهنگي و هنری و مراکز حمایتی</t>
  </si>
  <si>
    <t>صدور پروانه ساختماني</t>
  </si>
  <si>
    <t>نظارت بر امور شهرسازی و معماری</t>
  </si>
  <si>
    <t>مميزي املاك</t>
  </si>
  <si>
    <t>تهيه طرح هاي هادي/جامع/تفصيلي</t>
  </si>
  <si>
    <t>تهيه نقشه بهنگام شهري</t>
  </si>
  <si>
    <t>آموزش شهروندی</t>
  </si>
  <si>
    <t>آموزش کارکنان</t>
  </si>
  <si>
    <t>پژوهش در حوزه حمل و نقل و ترافيك</t>
  </si>
  <si>
    <t>پژوهش در حوزه خدمات شهري</t>
  </si>
  <si>
    <t>پژوهش در حوزه ايمني و مديريت بحران</t>
  </si>
  <si>
    <t>پژوهش در سایر حوزه ها</t>
  </si>
  <si>
    <t>امور سرمايه گذاري و مشاركت هاي مردمي</t>
  </si>
  <si>
    <t xml:space="preserve"> کمک به شوراي اسلامي شهر</t>
  </si>
  <si>
    <t>تنظيم لوايح پيشنهادي براي شوراي شهر و ساير مراجع قانونگذاري</t>
  </si>
  <si>
    <t>تهيه برنامه (استراتژيك، ميان مدت، عملياتي)</t>
  </si>
  <si>
    <t>ارزيابي عملكرد و پاسخگويي به شكايات</t>
  </si>
  <si>
    <t>طراحي و احداث مراكز انباشت و بازيافت زباله</t>
  </si>
  <si>
    <t>خريد ماشن آلات جمع آوري زباله و سطل هاي مخصوص زباله</t>
  </si>
  <si>
    <t>طراحي و احداث فضای سبز محلی</t>
  </si>
  <si>
    <t>طراحي و احداث فضای سبز منطقه ای</t>
  </si>
  <si>
    <t>طراحي و اجراي شبكه‌هاي آبرساني فضاي سبز</t>
  </si>
  <si>
    <t>ايجاد و توسعه شبكه روشنائي</t>
  </si>
  <si>
    <t>تهيه و نصب تابلوهاي تبليغاتي، تزئيني و اطلاع رسانی</t>
  </si>
  <si>
    <t>ساماندهي ميادين و معابر شهر</t>
  </si>
  <si>
    <t>طرح اجرا و نصب مبلمان شهري</t>
  </si>
  <si>
    <t>كمك به توسعه امور کشتارگاه ها</t>
  </si>
  <si>
    <t>احداث، توسعه و نگهداری سريس های بهداشتی عمومی</t>
  </si>
  <si>
    <t>احداث و توسعه آرامستان‌ها</t>
  </si>
  <si>
    <t>احداث و آماده سازی مراکز استقرار صنايع مزاحم</t>
  </si>
  <si>
    <t>احداث و راه‌اندازي مراكز خريد و فروش خودرو</t>
  </si>
  <si>
    <t>احداث و آماده سازی مراکز استقرار مشاغل شهري</t>
  </si>
  <si>
    <t>احداث و تكميل بازار روز</t>
  </si>
  <si>
    <t>احداث و تكميل ميادين ميوه و تره بار</t>
  </si>
  <si>
    <t>طراحي، احداث و تجهیز ايستگاه آتش‌نشاني</t>
  </si>
  <si>
    <t>احداث و ساخت و بازسازي كانالها و قنوات</t>
  </si>
  <si>
    <t>احداث و بهسازي مسيلهاي داخل شهري</t>
  </si>
  <si>
    <t>احداث ، بازسازي و پوشش انهار</t>
  </si>
  <si>
    <t>زهكشي و حفر چاههاي جذبي</t>
  </si>
  <si>
    <t>لکه گيری، ترميم و نگهداري آسفالت و ابنيه</t>
  </si>
  <si>
    <t>نصب و ترميم، سنگدال، جداول و رفوژها</t>
  </si>
  <si>
    <t>طراحی و اصلاح هندسي معابر و تقاطع‌هاي موجود</t>
  </si>
  <si>
    <t>زيرسازي و آسفالت معابر موجود</t>
  </si>
  <si>
    <t>احداث مسيرهاي ويژه دوچرخه</t>
  </si>
  <si>
    <t>طراحي و احداث پل عابر پياده</t>
  </si>
  <si>
    <t>احداث و بهسازي پياده‌روها</t>
  </si>
  <si>
    <t>نرده‌گذاري در اطراف ميادين و تقاطع‌ها و رفوژ معابر</t>
  </si>
  <si>
    <t>احداث زيرگذر عابر پياده</t>
  </si>
  <si>
    <t>طراحي و احداث پاركينگ طبقاتي</t>
  </si>
  <si>
    <t>تجهيز و ساماندهي پاركينگ‌هاي حاشيه‌اي خيابان</t>
  </si>
  <si>
    <t>احداث و توسعه پاركينگ روباز</t>
  </si>
  <si>
    <t>طراحی و احداث رمپ و لوپ و پلهاي سواره‌رو</t>
  </si>
  <si>
    <t>مقاوم‌سازي زيرساختها و شريانهاي حياتي شهر</t>
  </si>
  <si>
    <t>احداث و تكميل زيرگذر معابر شهري</t>
  </si>
  <si>
    <t>احداث مراکز معاينه فني خودروها و موتورسيكلت</t>
  </si>
  <si>
    <t>نصب تابلوهاي راهنمايي و رانندگی، شناسايي و تعيين مسير</t>
  </si>
  <si>
    <t>احداث خطوط ويژه ،ايستگاهها و خريد اتوبوس</t>
  </si>
  <si>
    <t>تعميرات و بازسازی توقفگاههاي اتوبوس</t>
  </si>
  <si>
    <t>کمک به احداث و توسعه ترمينال های برون شهری</t>
  </si>
  <si>
    <t>احداث و توسعه پايانه های شهری</t>
  </si>
  <si>
    <t>احداث ايستگاه های قطار شهری</t>
  </si>
  <si>
    <t xml:space="preserve">احداث خطوط قطار شهری </t>
  </si>
  <si>
    <t>خريد ناوگان قطار شهری</t>
  </si>
  <si>
    <t>احداث مراکز حمایتی (گرمخانه، اشتغال معلولین، ایتام و ...)</t>
  </si>
  <si>
    <t>احداث و تجهیز مجتمع‌هاي فرهنگي و هنری</t>
  </si>
  <si>
    <t>کمک به احداث اماکن ورزشی</t>
  </si>
  <si>
    <t>ايجاد مراكز و سيستمهاي اطلاع‌رساني</t>
  </si>
  <si>
    <t>تهيه  و توليد سخت افزارها،نرم‌افزارها و شبكه هاي كامپيوتري</t>
  </si>
  <si>
    <t>طرحهاي  سرمايه گذاري</t>
  </si>
  <si>
    <t>ایجاد واحد های درآمد زا</t>
  </si>
  <si>
    <t>طراحي، احداث، تكميل و تجهيز ساختمان اداري</t>
  </si>
  <si>
    <t>بازسازي و تعميرات اساسي ساختمان اداري</t>
  </si>
  <si>
    <t>2</t>
  </si>
  <si>
    <t>لايروبي و نگهداري كانالها، قنوات، مسيلها و انهار</t>
  </si>
  <si>
    <t>3</t>
  </si>
  <si>
    <t>4</t>
  </si>
  <si>
    <t xml:space="preserve">نگهداری پل های عابر پیاده و مسیر های ویژه دوچرخه سواری </t>
  </si>
  <si>
    <t>5</t>
  </si>
  <si>
    <t>6</t>
  </si>
  <si>
    <t>خدمات مدیریت</t>
  </si>
  <si>
    <t>اجتماعی و فرهنگی</t>
  </si>
  <si>
    <t>طرح ...................................</t>
  </si>
  <si>
    <t>طرح  ...................................</t>
  </si>
  <si>
    <r>
      <rPr>
        <b/>
        <sz val="10"/>
        <color theme="1"/>
        <rFont val="B Mitra"/>
        <charset val="178"/>
      </rPr>
      <t>مجموع</t>
    </r>
    <r>
      <rPr>
        <sz val="10"/>
        <color theme="1"/>
        <rFont val="B Mitra"/>
        <charset val="178"/>
      </rPr>
      <t xml:space="preserve"> </t>
    </r>
  </si>
  <si>
    <t>خدمت  ...................................</t>
  </si>
  <si>
    <t>خدمت ...................................</t>
  </si>
  <si>
    <t xml:space="preserve">درآمدهاي عمومي 
(شهرداري و سازمان‌هاي وابسته *) </t>
  </si>
  <si>
    <t xml:space="preserve">كد </t>
  </si>
  <si>
    <t>101</t>
  </si>
  <si>
    <t>102</t>
  </si>
  <si>
    <t>103</t>
  </si>
  <si>
    <t>104</t>
  </si>
  <si>
    <t>201</t>
  </si>
  <si>
    <t>202</t>
  </si>
  <si>
    <t>203</t>
  </si>
  <si>
    <t>204</t>
  </si>
  <si>
    <t>205</t>
  </si>
  <si>
    <t>206</t>
  </si>
  <si>
    <t>207</t>
  </si>
  <si>
    <t>301</t>
  </si>
  <si>
    <t>302</t>
  </si>
  <si>
    <t>303</t>
  </si>
  <si>
    <t>401</t>
  </si>
  <si>
    <t>402</t>
  </si>
  <si>
    <t>403</t>
  </si>
  <si>
    <t>404</t>
  </si>
  <si>
    <t>405</t>
  </si>
  <si>
    <t>406</t>
  </si>
  <si>
    <t>407</t>
  </si>
  <si>
    <t>408</t>
  </si>
  <si>
    <t>501</t>
  </si>
  <si>
    <t>502</t>
  </si>
  <si>
    <t>503</t>
  </si>
  <si>
    <t>504</t>
  </si>
  <si>
    <t>601</t>
  </si>
  <si>
    <t>602</t>
  </si>
  <si>
    <t>603</t>
  </si>
  <si>
    <t>604</t>
  </si>
  <si>
    <t>605</t>
  </si>
  <si>
    <t>606</t>
  </si>
  <si>
    <t>عنوان  ماموريت/ برنامه/ خدمت</t>
  </si>
  <si>
    <t>عنوان ماموريت / برنامه / طرح/ پروژه</t>
  </si>
  <si>
    <t>كد طبقه بندی</t>
  </si>
  <si>
    <t>عنوان ماموریت/ برنامه</t>
  </si>
  <si>
    <t>1</t>
  </si>
  <si>
    <t>کد</t>
  </si>
  <si>
    <t>جمع فصول تملك دارايي سرمايه اي پروژه</t>
  </si>
  <si>
    <t>جمع کل منابع</t>
  </si>
  <si>
    <t xml:space="preserve">         ** موضوع جدول شماره (1) فصل دوم دستورالعمل بودجه</t>
  </si>
  <si>
    <t xml:space="preserve">         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</si>
  <si>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کد طبقه بندي</t>
  </si>
  <si>
    <r>
      <t xml:space="preserve">جمع کل مصارف </t>
    </r>
    <r>
      <rPr>
        <b/>
        <vertAlign val="superscript"/>
        <sz val="9"/>
        <color rgb="FF000000"/>
        <rFont val="B Mitra"/>
        <charset val="178"/>
      </rPr>
      <t xml:space="preserve">***
</t>
    </r>
    <r>
      <rPr>
        <b/>
        <sz val="9"/>
        <color rgb="FF000000"/>
        <rFont val="B Mitra"/>
        <charset val="178"/>
      </rPr>
      <t>(مبلغ پيش بيني‌ جهت پرداخت بدهي در سال جاري)</t>
    </r>
  </si>
  <si>
    <t xml:space="preserve">*** : موضوع تبصره 3 بخش واگذاري دارايي هاي مالي و تبصره 2 بخش تملك دارايي هاي مالي و جدول شماره 1 دستورالعمل بودجه </t>
  </si>
  <si>
    <t xml:space="preserve">منابع سازمانها *، شرکتها و موسسات </t>
  </si>
  <si>
    <t xml:space="preserve">مصارف سازمانها *، شرکتها و موسسات </t>
  </si>
  <si>
    <t>عوارض آلايندگي</t>
  </si>
  <si>
    <t xml:space="preserve">مجموع </t>
  </si>
  <si>
    <t>دیون قطعی شده سنواتی</t>
  </si>
  <si>
    <t>تعهدات انتقالی سنواتی</t>
  </si>
  <si>
    <t>کالبدی و شهرسازي</t>
  </si>
  <si>
    <t xml:space="preserve"> ٪5عوارض آتش نشاني </t>
  </si>
  <si>
    <t>عوارض تفكيك اراضي و ساختمان</t>
  </si>
  <si>
    <t>عوارض بر مشاغل و پروانه هاي كسب، فروش و خدماتي</t>
  </si>
  <si>
    <t>بهای خدمات فضاي سبز</t>
  </si>
  <si>
    <t>مازاد درآمد بر هزينه سال قبل</t>
  </si>
  <si>
    <t>درآمدهاي نقدي ناشي از اجراي تبصره3 و 4 ماده 101 قانون شهرداري</t>
  </si>
  <si>
    <t>تسهيلات دريافتي از بانکها و موسسات مالي و اعتباري</t>
  </si>
  <si>
    <t>اضافه كار</t>
  </si>
  <si>
    <t>فوق العاده، جمعه كاري، نوبت كاري، شب كاري و ...</t>
  </si>
  <si>
    <t>پاداش و عيدي</t>
  </si>
  <si>
    <t>ماموريت داخلي</t>
  </si>
  <si>
    <t xml:space="preserve">ماموريت خارجي </t>
  </si>
  <si>
    <t xml:space="preserve">پرداخت به كاركنان غير شاغل </t>
  </si>
  <si>
    <t>حقوق و دستمزد و مزاياي مامورین انتظامي و سربازان وظیفه شاغل در شهرداري</t>
  </si>
  <si>
    <t>حق التدریس و حق پژوهش</t>
  </si>
  <si>
    <t xml:space="preserve">واگذاري خدمات ترافيكي </t>
  </si>
  <si>
    <t>حسابرسي</t>
  </si>
  <si>
    <t>ساماندهي متكديان شهر</t>
  </si>
  <si>
    <t>ماشین آلات و تجهیزات (اعم از ساکن و متحرک عمراني، پسماند و فضاي سبز)</t>
  </si>
  <si>
    <t>چاپ و خريد نشریات و مطبوعات</t>
  </si>
  <si>
    <t>چاپ و خريد دفاتر و اوراق اداری</t>
  </si>
  <si>
    <t xml:space="preserve">چاپ آگهی های اداری و عكس و نقشه </t>
  </si>
  <si>
    <t>عکاسی و فيلمبرداري</t>
  </si>
  <si>
    <t>تبليغات محيطي، تلويزيون و فيلم كليپ</t>
  </si>
  <si>
    <t>هزینه تشريفات</t>
  </si>
  <si>
    <t>حق الوکاله و حق المشاوره</t>
  </si>
  <si>
    <t xml:space="preserve">نظارت بر مميزي املاك </t>
  </si>
  <si>
    <t>هزینه های قضائی و دادرسي</t>
  </si>
  <si>
    <t>بهاي آب اماكن شهرداري</t>
  </si>
  <si>
    <t>بهاي برق مصرفي اماكن شهرداري</t>
  </si>
  <si>
    <t>لوازم مصرفي خدمات شهري(تابلو و ...)</t>
  </si>
  <si>
    <t>دارو و لوازم مصرفی پزشکی و بهداشتي</t>
  </si>
  <si>
    <t xml:space="preserve">حق التالیف و حق الترجمه </t>
  </si>
  <si>
    <t>كرايه وسايط نقليه</t>
  </si>
  <si>
    <t>کارمزد وامهای داخلی</t>
  </si>
  <si>
    <t>کارمزد وامهای خارجی</t>
  </si>
  <si>
    <t>كارمزد اوراق مشارکت</t>
  </si>
  <si>
    <t>كارمزد ساير اوراق</t>
  </si>
  <si>
    <t>تامين اعتبارات بودجه شوراي اسلامي شهر</t>
  </si>
  <si>
    <t>كمك به بخش عمومي</t>
  </si>
  <si>
    <t>بازنشستگی (سهم شهرداري)</t>
  </si>
  <si>
    <t>حق بیمه سهم شهرداري (مشمولین قانون تامین اجتماعی)</t>
  </si>
  <si>
    <t>بيمه مسئوليت جامع شهروندان</t>
  </si>
  <si>
    <t>بن‌ها و كمك‌هاي غيرنقدي</t>
  </si>
  <si>
    <t xml:space="preserve"> هزینه غذا</t>
  </si>
  <si>
    <t>هزينه هاي ورزشي كاركنان</t>
  </si>
  <si>
    <t>حق پس انداز كاركنان</t>
  </si>
  <si>
    <t>حق عائله مندی، اولاد و عیدی بازنشستگان</t>
  </si>
  <si>
    <t>بیمه خدمات درمانی بازنشستگان</t>
  </si>
  <si>
    <t xml:space="preserve">ديون </t>
  </si>
  <si>
    <t>هزینه های متفرقه</t>
  </si>
  <si>
    <t xml:space="preserve"> بازخريد خدمت كاركنان</t>
  </si>
  <si>
    <t xml:space="preserve">پاداش پايان خدمت </t>
  </si>
  <si>
    <t>اقلام غير مترقبه</t>
  </si>
  <si>
    <t>پرداختي بابت سپرده‌هاي مطالبه نشده ضبط شده</t>
  </si>
  <si>
    <t>مطالعه برای احداث</t>
  </si>
  <si>
    <t>ساير اعتبارات مربوط به ساختمان</t>
  </si>
  <si>
    <t>ساير اعتبارات مربوط به پل، تونل، اتوبان، خيابان و ....</t>
  </si>
  <si>
    <t>آتش نشاني، اتوبوس، راه سازي و ماشين آلات  عمراني و خدماتي</t>
  </si>
  <si>
    <t>تجهيزات اداري و رايانه اي</t>
  </si>
  <si>
    <t>تجهيزات حفاظتي، ارتباطي و بي سيم</t>
  </si>
  <si>
    <t xml:space="preserve"> سایر دارایی های تولید نشده</t>
  </si>
  <si>
    <t>تعهدات انتقالي سنواتي</t>
  </si>
  <si>
    <t>بازپرداخت اصل و سود تسهیلات داخلي</t>
  </si>
  <si>
    <t xml:space="preserve"> بازپرداخت اصل و سودتسهیلات خارجی</t>
  </si>
  <si>
    <t>بازپرداخت اصل و سود اوراق مشارکت، صكوك و ساير ابزارهاي تامين مالي پذيرفته شده
 در سيستم بانكي و يا بازار سرمايه</t>
  </si>
  <si>
    <t>کالبدی و شهرسازی</t>
  </si>
  <si>
    <t>جرائم کمیسیون ماده 100</t>
  </si>
  <si>
    <t xml:space="preserve">حق عائله مندی، اولاد </t>
  </si>
  <si>
    <t>بازآفريني فضاهاي شهري</t>
  </si>
  <si>
    <t xml:space="preserve">طرحهاي توسعه و تفصيلي شهري </t>
  </si>
  <si>
    <t>طرح‌هاي جامع و تفصيلي مديريت پسماند</t>
  </si>
  <si>
    <t xml:space="preserve">طرح‌هاي هدايت آب‌هاي سطحي </t>
  </si>
  <si>
    <t>توسعه زير ساخت‌هاي عبور و مرور (تملكات معابر، توسعه و احداث)</t>
  </si>
  <si>
    <t>بهبود عبور و مرور شهري (جدول گذاري، پياده رو، معابر، خط كشي. ...)</t>
  </si>
  <si>
    <t xml:space="preserve"> طرحهاي گردشگري و فرهنگي</t>
  </si>
  <si>
    <t xml:space="preserve">بازآفريني فضاهاي شهري </t>
  </si>
  <si>
    <t xml:space="preserve"> طرح‌هاي جامع و تفصيلي مديريت پسماند</t>
  </si>
  <si>
    <t>مراحل تدوين بودجه
طبقه بندي عملياتي</t>
  </si>
  <si>
    <t>مراحل تدوين بودجه
طبقه بندي اقتصادي</t>
  </si>
  <si>
    <t>فرم درآمدها و ساير منابع تامين اعتبار
فرم شماره 2-2</t>
  </si>
  <si>
    <t>فرم بدهي‌هاي 
قطعي شده سنواتي
فرم شماره 6</t>
  </si>
  <si>
    <t>واگذاري دارايي‌هاي مالي
طبقه 300000 از فرم شماره 2-2 و فرم شماره 5</t>
  </si>
  <si>
    <t>واگذاري دارايي‌هاي سرمايه‌اي
طبقه 200000 از فرم شماره 2-2</t>
  </si>
  <si>
    <t>درآمدها
طبقه 100000 از فرم شماره 2-2</t>
  </si>
  <si>
    <t>فرم ماموريت‌ها
به تفكيك برنامه
فرم شماره 3</t>
  </si>
  <si>
    <t>حداقل40% سرمايه‌اي (عمراني)</t>
  </si>
  <si>
    <t>حداكثر60% هزينه اي(جاري)</t>
  </si>
  <si>
    <t>بدهي‌هاي قطعي شده سنواني
 (عمراني)
فرم شماره 6</t>
  </si>
  <si>
    <t>بدهي‌هاي قطعي شده سنواني
 (هزينه‌اي)
فرم شماره 6</t>
  </si>
  <si>
    <t>فرم ماموريت، برنامه، خدمت
فرم شماره 3-1</t>
  </si>
  <si>
    <t>فرم ماموريت، برنامه، طرح، پروژه
فرم شماره 3-2</t>
  </si>
  <si>
    <t>فرم تملك دارايي مالي
فرم شماره 5-1</t>
  </si>
  <si>
    <t>فرم ريز پروژه
فرم شماره 3-3</t>
  </si>
  <si>
    <t>فرم بازپرداخت دارايي مالي
فرم شماره 5-2</t>
  </si>
  <si>
    <t>تملك دارايي‌هاي سرمايه‌اي
طبقه 200000 از فرم شماره 4</t>
  </si>
  <si>
    <t>تملك دارايي‌هاي مالي
طبقه 300000 از فرم شماره 4</t>
  </si>
  <si>
    <t>هزينه‌اي (جاري)
طبقه 100000 از فرم شماره 4</t>
  </si>
  <si>
    <t xml:space="preserve">ميانگين نرخ رشد 5 ساله </t>
  </si>
  <si>
    <t>كمك از محل درآمدهاي عمومي 
(بابت تعهدات قطعي شده سنواتي )</t>
  </si>
  <si>
    <t>كمك از محل واگذاري دارايي‌هاي مالي 
(بابت تعهدات قطعي شده سنواتي )</t>
  </si>
  <si>
    <t>كمك از محل منابع عمومي سازمان‌ها، موسسات و شركت‌هاي تابعه (بابت تعهدات قطعي شده سنواتي )</t>
  </si>
  <si>
    <t>جمع كل بدهي سنواتي</t>
  </si>
  <si>
    <t>باقيمانده بدهي سنواتي</t>
  </si>
  <si>
    <t>تبصره پرداخت بدهي هاي قطعي شده سنواتي**</t>
  </si>
  <si>
    <t>بازپرداخت اصل و سود تسهیلات به سیستم بانکی</t>
  </si>
  <si>
    <t xml:space="preserve"> بازپرداخت اصل و سود تسهیلات خارجی</t>
  </si>
  <si>
    <r>
      <t xml:space="preserve">بازپرداخت اصل و سود اوراق مشارکت، صكوك و ساير ابزارهاي تامين مالي </t>
    </r>
    <r>
      <rPr>
        <sz val="10"/>
        <color theme="1"/>
        <rFont val="B Mitra"/>
        <charset val="178"/>
      </rPr>
      <t>پذيرفته شده در سيستم بانكي و يا بازار سرمايه</t>
    </r>
  </si>
  <si>
    <t>تعهدات انتقالي</t>
  </si>
  <si>
    <t>موارد مصرف</t>
  </si>
  <si>
    <t xml:space="preserve"> پرداخت تعهدات غير قطعي انتقالي سنواتي</t>
  </si>
  <si>
    <t>از محل واگذاري دارايي‌هاي مالي (صرفاً براي فصل اول تملك مالي)</t>
  </si>
  <si>
    <t>از محل درآمدهاي عمومي</t>
  </si>
  <si>
    <t>از محل واگذاري دارايي‌هاي سرمايه‌اي</t>
  </si>
  <si>
    <t>فصول تملك مالي</t>
  </si>
  <si>
    <r>
      <rPr>
        <b/>
        <sz val="12"/>
        <color theme="1"/>
        <rFont val="B Mitra"/>
        <charset val="178"/>
      </rPr>
      <t xml:space="preserve">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واگذاري دارايي‌هاي مالي صرفاً براي تاديه بدهي‌هاي غير قطعي انتقالي سنواتي</t>
    </r>
    <r>
      <rPr>
        <sz val="12"/>
        <color theme="1"/>
        <rFont val="B Mitra"/>
        <charset val="178"/>
      </rPr>
      <t xml:space="preserve"> استفاده نمايد و بازپرداخت اصل و سود وام ها و اوراق مشاركت و .... از محل واگذاري دارايي‌هاي مالي ممنوع خواهد بود.</t>
    </r>
  </si>
  <si>
    <r>
      <rPr>
        <b/>
        <sz val="12"/>
        <color theme="1"/>
        <rFont val="B Mitra"/>
        <charset val="178"/>
      </rPr>
      <t xml:space="preserve">**: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درآمدهاي عمومي و واگذاري دارايي‌هاي سرمايه اي  براي تمامي فصول تملك مالي</t>
    </r>
    <r>
      <rPr>
        <sz val="12"/>
        <color theme="1"/>
        <rFont val="B Mitra"/>
        <charset val="178"/>
      </rPr>
      <t xml:space="preserve"> استفاده نمايد .</t>
    </r>
  </si>
  <si>
    <t xml:space="preserve">تملك دارايي مالي </t>
  </si>
  <si>
    <t>تملك دارايي‌هاي مالي به تفكيك</t>
  </si>
  <si>
    <t>تملك سرمايه اي</t>
  </si>
  <si>
    <t>تعهدات قطعي</t>
  </si>
  <si>
    <t>سایر دارایی های تولید نشده</t>
  </si>
  <si>
    <t>مال الاجاره مستحدثات شهرداري</t>
  </si>
  <si>
    <t>درآمد حاصل از کرایه ماشین آلات وتجهيزات</t>
  </si>
  <si>
    <t>درآمد حاصل از پارکینگ هاي عمومي</t>
  </si>
  <si>
    <t>درآمد حاصل ار واحدهاي خدماتي</t>
  </si>
  <si>
    <t>درآمد حاصل ار واحدهاي توليدي</t>
  </si>
  <si>
    <t>درآمد حاصل از فروش محصولات وخدمات كارخانجات شهرداري</t>
  </si>
  <si>
    <t>درآمد حاصل از فروش محصولات  كارخانه آسفالت</t>
  </si>
  <si>
    <t>كمك هاي دولتي (موضوع ماده58قانون الحاق 2)</t>
  </si>
  <si>
    <t>عوارض متمركز دوازده درهزار گمركي</t>
  </si>
  <si>
    <t>كمك نقدي براي تامين قير معابر شهري</t>
  </si>
  <si>
    <t>ساير(سی ان جی)</t>
  </si>
  <si>
    <t>طرح مطالعاتي جهت مسايل شهري</t>
  </si>
  <si>
    <t>پروژه اجرا و اصلاح روشنايي معابر سطح شهر</t>
  </si>
  <si>
    <t>پروژه حفظ و توسعه فضاي سبز</t>
  </si>
  <si>
    <t>پروژه بهسازي آرامستانهاي شهر</t>
  </si>
  <si>
    <t>پروژه دفن و سوزاندن زباله هاي سطح شهر</t>
  </si>
  <si>
    <t>پروژه خريد مخزن زباله</t>
  </si>
  <si>
    <t>پروژه تجهيز و تهيه امكانات سالن بحران چند منظوره</t>
  </si>
  <si>
    <t>پروژه اجراي ديوار ساحلي رودخانه سياب</t>
  </si>
  <si>
    <t>پروژه ترميم جداول فرسوده سطح شهر</t>
  </si>
  <si>
    <t>پروژه آسفالت معابر و خيابانهاي سطح شهر</t>
  </si>
  <si>
    <t>پروژه نگهداري و مرمت پاركينگ عمومي شهر</t>
  </si>
  <si>
    <t>پروژه خريد سيستم رايانه اي</t>
  </si>
  <si>
    <t>پروژه تكميل و تجهيز خانه فرهنگ</t>
  </si>
  <si>
    <t>ساير(آگهی های روزنامه)</t>
  </si>
  <si>
    <t>ساير(تغییرکاربری)</t>
  </si>
  <si>
    <t>تخلفات شهری وغرامت(سدمعبر)</t>
  </si>
  <si>
    <t>بهاي خدمات صدور مجوز تعميرات اساسي ساختمان(تامین پارکینگ)</t>
  </si>
  <si>
    <t>ساير(سود مطالبات)</t>
  </si>
  <si>
    <t xml:space="preserve">درآمد حاصل از فروش گل و گياه و ساير محصولات </t>
  </si>
  <si>
    <t>درآمد مراکز فرهنگی</t>
  </si>
  <si>
    <t>درامد ناشي از اجراي تبصره1ماده 100قانون شهرداري</t>
  </si>
  <si>
    <t>عوارض بر توسعه ايستگاه هاي آتش نشاني</t>
  </si>
  <si>
    <t>عوارض برپروانه هاي ساختماني در حد تراكم (مسكوني)</t>
  </si>
  <si>
    <t>سوخت دستگاه هاي حرارتي</t>
  </si>
  <si>
    <t>سوخت بنزين ماشين آلات</t>
  </si>
  <si>
    <t>سوخت گازوئيل ماشين آلات</t>
  </si>
  <si>
    <t>بيمه عمر كاركنان (سهم شهرداري)</t>
  </si>
  <si>
    <t>كمك رفاهي بازنشستگان</t>
  </si>
  <si>
    <t>درآمد حاصل از مراكز تفريحي و رفاهي(اجاره كيوسك)</t>
  </si>
  <si>
    <t>هزينه هاي كارشناسي</t>
  </si>
  <si>
    <t>واگذاري خدمات اداري</t>
  </si>
  <si>
    <t>خريد تابلو و پلاك راهنما</t>
  </si>
  <si>
    <t>ساير مواد و لوازم مصرف شدني</t>
  </si>
  <si>
    <t>طرح بهبود در بافتهاي قديمي شهر</t>
  </si>
  <si>
    <t>پروزه بهبود محيط بافتهاي فرسوده</t>
  </si>
  <si>
    <t>حفظ و نوسازي اماكن تاريخي</t>
  </si>
  <si>
    <t>پروژه تهیه نقشه پایه به روش فتوگرامتری</t>
  </si>
  <si>
    <t>پروژه راه اندازی سیستم GIS</t>
  </si>
  <si>
    <t>پروژه تهیه طرح های مطالعاتی</t>
  </si>
  <si>
    <t>پروژه تهيه عامل سوم و چهارم نظارت پروژه هاي عمراني</t>
  </si>
  <si>
    <t>پروژه احداث پارك محله اي در بافت فرسوده</t>
  </si>
  <si>
    <t>پروژه تجهیز وتکمیل زمین های ورزشی پارک فرهنگ</t>
  </si>
  <si>
    <t>پروژه نرده گذاری ضلع شمال و جنوب پارک فرهنگ</t>
  </si>
  <si>
    <t>پروژه احداث پل فلزی ارتباطی ضلع شمال وجنوب پارک فرهنگ</t>
  </si>
  <si>
    <t>پروژه احداث رستوران پارک فرهنگ(مشارکتی)</t>
  </si>
  <si>
    <t xml:space="preserve">پروژه خريد گل و گياه، درخت ودرختچه </t>
  </si>
  <si>
    <t>پروژه جدا سازي آب شرب از آب فضاي سبز</t>
  </si>
  <si>
    <t>پروژه تكميل تكميل منبع ذخيره آب 20هزارليتري</t>
  </si>
  <si>
    <t>پروژه تكميل و تجهيز تصفيه خانه فاضلاب</t>
  </si>
  <si>
    <t>پروژه تملک زمین آرامستان</t>
  </si>
  <si>
    <t>پروژه اجاره يكدستگاه سيم تريلر جهت حمل زباله</t>
  </si>
  <si>
    <t>پروژه تهيه با ساخت كانكس جهت بحران</t>
  </si>
  <si>
    <t>تسطيح و ريگلا.زو سيمان كف رودخانه سياب</t>
  </si>
  <si>
    <t xml:space="preserve">پروژه تكميل و تجهيز آشيانه ايستگاه دوم آتش نشاني </t>
  </si>
  <si>
    <t>پروژه خريد لوازم و تجهيزات عمده آتش نشاني</t>
  </si>
  <si>
    <t>پروژه خريد و تجهيزات تخصصي آتش نشاني (امداد و نجات)</t>
  </si>
  <si>
    <t>طرح كنترل و ساماندهي حمل و نقل شهري</t>
  </si>
  <si>
    <t>پروژه خريد و نصب دوربين هاي پايش تصويري(فاز سوم)</t>
  </si>
  <si>
    <t>طرح تملك اراضي و املاك موردنياز اجراي توسعه و عمران شهري</t>
  </si>
  <si>
    <t>پروژه خريد و آزاد سازي اراضي داخل طرح</t>
  </si>
  <si>
    <t>پروژه ترميم نوار حفاري و لكه گيري آسفالت معابر سطح شهر</t>
  </si>
  <si>
    <t>پروژه زير سازي و جدولگذاري معابر سطح شهر</t>
  </si>
  <si>
    <t>پروزه جدولگذاري و روشنايي جاده هاي داخل حريم( زيوان و ابراهيم آباد)</t>
  </si>
  <si>
    <t>پروژه تكميل جدول گذاري كمربندي شرقي(انتهاي بلوارورزشگاه)</t>
  </si>
  <si>
    <t>پروژه اصلاح هندسي معابر و تامين وتجهيز حمل ونقل شهري</t>
  </si>
  <si>
    <t>پروژه خريد آسفالت جهت لكه گيري معابر</t>
  </si>
  <si>
    <t>پروژه ترميم و بازسازي و ساخت پل هاي فلزي سطح شهر</t>
  </si>
  <si>
    <t>طرح</t>
  </si>
  <si>
    <t>پروژه تكميل پاركينگ عمومي و پايانه شهري(خودروهاي سنگين)</t>
  </si>
  <si>
    <t>طراحي و احداث و تعريض خيابان و بزرگراه</t>
  </si>
  <si>
    <t>پروژه خريد و نصب علايم ترافيك</t>
  </si>
  <si>
    <t>پروژه تجهيز شهرداريهابه سيستم ارتباطي مستقل</t>
  </si>
  <si>
    <t>پروژه بهسازی و نوسازی شبکه و اینترنت شهرداری</t>
  </si>
  <si>
    <t>پروژه خريد تجهيزات اداري</t>
  </si>
  <si>
    <t>پروژه احداث ساختمان جديد شهرداري</t>
  </si>
  <si>
    <t>پروژه احداث مهمانسراي شهرداري</t>
  </si>
  <si>
    <t>پروژه تعمير وبازسازي تاسيسات و ابنيه شهرداري</t>
  </si>
  <si>
    <t>پروژه تكميل و تجهيز  ساختمان  جديد كلانتري</t>
  </si>
  <si>
    <t>پروژه احداث ساختمان پليس راهور</t>
  </si>
  <si>
    <t>پروژه تجهيز و بهره برداري از سايت انرژي خورشيدي</t>
  </si>
  <si>
    <t>پروژه خريد يك حلقه چاه آب</t>
  </si>
  <si>
    <t>پروژه تعمیر و نگهداری ماشین آلات عمرانی وخدمات شهری</t>
  </si>
  <si>
    <t>پروژه تجهيز ماشين آلات عمراني و خدمات شهري</t>
  </si>
  <si>
    <t>طرح  ساماندهي و بهبود محيط شهري</t>
  </si>
  <si>
    <t>پروژه توانمندي  مردم نهاد محيط زيست</t>
  </si>
  <si>
    <t>پروژه احداث گرم خانه</t>
  </si>
  <si>
    <t>پروژه تكميل و تجهيز سالن ورزشي كنارگرد</t>
  </si>
  <si>
    <t>پروژه تجهيز و نگهداري اماكن ورزشي شهرداري</t>
  </si>
  <si>
    <t>تعهدات قطعي سنواتي</t>
  </si>
  <si>
    <t>پروژه ديون پيش بيني نشده</t>
  </si>
  <si>
    <t>پروژه مميزي املاك ، تهيه نقشه فتوگرامتري و راه اندازي سيستم GIS</t>
  </si>
  <si>
    <t>پروژه پياده روسازي ساير معابرسطح شهر(شيخ كليني)</t>
  </si>
  <si>
    <t>خريد ماشين آلات و تعميرات اساسي ماشين آلات سبك</t>
  </si>
  <si>
    <t>پروژه رنگ آميزي جداول و پاركهاير سطح شهر</t>
  </si>
  <si>
    <t>پروژه زيبا سازي منظر شهري</t>
  </si>
  <si>
    <t>پروژه تعمير آلات اساسي ماشين آلات سنگين</t>
  </si>
  <si>
    <t>پروژه پياده رو سازي بلوار امام خميني(ره) و معابر سطح شهر</t>
  </si>
  <si>
    <t>پروژه احداث طبقه فوقاني ساختمان مركزي شهرداري</t>
  </si>
  <si>
    <t>پروژه محصور كردن زمينهاي قولنامه اي شهرداري</t>
  </si>
  <si>
    <t>پروژه محصور كردن ساختمان فرهنگسراي پيامبر اعظم</t>
  </si>
  <si>
    <t>پروژه تجهیز مبلمان و المان شهری</t>
  </si>
  <si>
    <t>خدمات قراردادي اشخاص حقوقي(دفع حيوانات موذي و بلاصاحب)</t>
  </si>
  <si>
    <t>سایر(تجليل از بازنشستگان)</t>
  </si>
  <si>
    <t>حقوق و مزايا</t>
  </si>
  <si>
    <t xml:space="preserve">پروژه پروژه تكميل وبازگشايي باند جنوبي بلوار چمران </t>
  </si>
  <si>
    <t>پروژه اجراي آرشيو پروند ه هاي مالي ، اداري و ...</t>
  </si>
  <si>
    <t>پروژه حق النظاره برداشت آب چاه هاي فضاي سبز</t>
  </si>
  <si>
    <t>مبلغ  مصوب
 سال  1402</t>
  </si>
  <si>
    <t>مبلغ  پيشنهادي
 سال  1402</t>
  </si>
  <si>
    <t>مبلغ پيشنهادي
 سال  1401</t>
  </si>
  <si>
    <t>عوارض وجرایم سالانه آلایندگی وسایط نقلیه</t>
  </si>
  <si>
    <t>عوارض بر كالا و خدمات (10%بندالف ماده39)</t>
  </si>
  <si>
    <t>عوارض سالانه آلایندگی وسایط نقلیه</t>
  </si>
  <si>
    <t>کمک از محل موضوع ماده58 قانون الحاق(2)</t>
  </si>
  <si>
    <t>عوارض سالانه کلیه وسائط نقليه اعم از خودروهای سبک،سنگین وموتورسیکلت</t>
  </si>
  <si>
    <t>عوارض قطع درختان</t>
  </si>
  <si>
    <t>عوارض توسعه قطار شهری( شهرهاي بالاي 500 هزارنفر)</t>
  </si>
  <si>
    <t>درآمد حاصل از تبلیغات ناوگان حمل و نقل عمومی</t>
  </si>
  <si>
    <t>حق انتفاع از بهره برداری موقت</t>
  </si>
  <si>
    <t>عوارض بهره برداری از معابر و پیاده روها</t>
  </si>
  <si>
    <t>درآمدهای ناشی ازقانون درآمد پایدار وهزینه شهرداری ودهیاری ها</t>
  </si>
  <si>
    <t>10%درصد صدور و تمدید گذر نامه و گواهینامه</t>
  </si>
  <si>
    <t>استفاده ازمعابرشهری جهت توقف حاشیه ای (پارکومتر،کارت پارک)</t>
  </si>
  <si>
    <t>درآمد حاصل از حمل ونقل بار خودرویی درون شهری</t>
  </si>
  <si>
    <t>ماده 280 قانون مالیاتهای مستقیم (1%)</t>
  </si>
  <si>
    <t>عوارض نقل و انتقال قطعی املاک (2%) وانتقال حق واگذاری(1%)</t>
  </si>
  <si>
    <t>جریمه تاخیرپرداخت عوارض وب های خدمات (2%)</t>
  </si>
  <si>
    <t>عوارض ناشی ازاجرای مادهه33رسیدگی به تخلفات رانندگی</t>
  </si>
  <si>
    <t>درآمد حاصل از حفظ قدرت خرید اسناد خزانه اسلامی</t>
  </si>
  <si>
    <t>درآمد حاصل ازاجرای ماده 59 قانون رفع موانع تولید</t>
  </si>
  <si>
    <t>سودنقدی حاصل از سهام شرکتهای پذیرفته شده در بورس</t>
  </si>
  <si>
    <t>یارانه بلیط</t>
  </si>
  <si>
    <t>وام دریافتی از محل ماده7قانون درآمدپایدار و هزینه شهرداری ها</t>
  </si>
  <si>
    <t>منابع حاصل ازفروش سهام شرکت های وابسته وتابعه شهرداری</t>
  </si>
  <si>
    <t>تابلوهای تبلیغاتی</t>
  </si>
  <si>
    <t>پرویه خريد ماشين آلات سبك و سنگین</t>
  </si>
  <si>
    <t>سایر ( مناسبت هاي ملي- مذهبي )</t>
  </si>
  <si>
    <t>عملكرد قطعي
 سال  1401</t>
  </si>
  <si>
    <t>مبلغ متمم پيشنهادي
 سال  1402</t>
  </si>
  <si>
    <t>مبلغ  متمم مصوب
 سال  1402</t>
  </si>
  <si>
    <t>مصوب 
سال 1402</t>
  </si>
  <si>
    <t>مبلغ پيشنهادي تملك دارايي سرمايه‌اي 
 سال  1402</t>
  </si>
  <si>
    <t xml:space="preserve"> متمم بودجه پيشنهادي
 سال  1402</t>
  </si>
  <si>
    <t xml:space="preserve"> متمم بودجه مصوب
 سال  1402</t>
  </si>
  <si>
    <t>وصولي قطعي 
سال 14010</t>
  </si>
  <si>
    <t>بودجه مصوب
 سال 1402</t>
  </si>
  <si>
    <t>مبلغ متمم پيشنهادي 
 سال 1402</t>
  </si>
  <si>
    <t>مبلغ متمم مصوب 
 سال 1402</t>
  </si>
  <si>
    <t>متمم بودجه مصوب سال 1402 شهرداري   ............</t>
  </si>
  <si>
    <t>مبلغ مصوب
 سال  1402</t>
  </si>
  <si>
    <t>عوارض  زير بنا (مسكوني)</t>
  </si>
  <si>
    <t>عوارض زير بنا ( غير مسكوني اعم از تجاري ، اداري ، فرهنگي ، ورزشي)</t>
  </si>
  <si>
    <t xml:space="preserve"> تراكم تا حد مجاز طبق مصوبات مراجع تصويب كننده كميسيون ماده 5 (غيرمسكوني)</t>
  </si>
  <si>
    <t>عوارض ارزش افزوده ناشي از اجراي طرح هاي توسعه شهري</t>
  </si>
  <si>
    <t>عوارض ناشي از اجراي تبصره 2 ماده29 قانون نوسازي و عمران شهري</t>
  </si>
  <si>
    <t>بها خدمات ورود ماشين آلات حمل ونقل به پايانه ها ، ميادين وبازار ميوه وتره بار</t>
  </si>
  <si>
    <t>بها خدمات ارائه و تصويب طرح ايمن سازي معابر در زمان عمليات كارگاهي</t>
  </si>
  <si>
    <t>پروژه خريد تجهيزات روشنايي سطح شهر</t>
  </si>
  <si>
    <t>پروژه تكميل و تجهبز پارك فرهنگ ( فاز دوم)</t>
  </si>
  <si>
    <t>پروژه هدايت آبهاي سطحي محله كنارگرد و سطح شهر</t>
  </si>
  <si>
    <t>پروژه تجهيز و راه اندازي اتاق مانيتورينگ</t>
  </si>
  <si>
    <t>پروژه تخريب جداول و ترميم جداول و معابر پياده</t>
  </si>
  <si>
    <t>پروژه رفيوژ وسط بلوار حدفاصل ميدان شهداء تا پليس راه</t>
  </si>
  <si>
    <t>پروژه ادامه رفيوژ وسط بلوار شريفي تا بلوار امام رضا</t>
  </si>
  <si>
    <t>پروژه تخريب وبازسازي جداول و اصلاح شيب خيابان شيخ كليني</t>
  </si>
  <si>
    <t>پروژه خريد موزاييك  ، كفپوش ، جدول و مصالح جهت ترميم پياده روهاي سطح شهرجهت ترميم پياده روهاي سطح شهر</t>
  </si>
  <si>
    <t>پروژه اصلاح درب ورودي ساختمان شهرداري</t>
  </si>
  <si>
    <t>پروژه ها و طرح هاي سرمايه گذاري ( مشاركتي )</t>
  </si>
  <si>
    <t>ساير( ارزش افزوده ناشي از افزايش واحد)</t>
  </si>
  <si>
    <t>كمك هاي دولتي (ماده 58 قانون الحاق 2)</t>
  </si>
  <si>
    <t>درآمد بند ت  تبصره 6 قانون بودجه 1402</t>
  </si>
  <si>
    <t>جرائم پيمانكاران</t>
  </si>
  <si>
    <t>پروژه جدولگذاری خیابان امام علی</t>
  </si>
  <si>
    <t>پروژه آسفالت محله های سطح شهر</t>
  </si>
  <si>
    <t>پروژه اجرا و اصلاح روشنایی بلوار شریفی و پلیس راه</t>
  </si>
  <si>
    <t>پروژه لایروبی کانال های سطح شهر</t>
  </si>
  <si>
    <t>وصولي قطعي نه ماهه
 اول سال 1402</t>
  </si>
  <si>
    <t>وصولي قطعي سه
ماهه آخر سال 1401</t>
  </si>
  <si>
    <t xml:space="preserve">مبلغ به حروف :   دو هزار و ششصد  و پنجاه  ميليارد ريال معادل  دویست و شصت و پنج ميليارد تومان </t>
  </si>
  <si>
    <r>
      <t xml:space="preserve">مبلغ به حروف :   </t>
    </r>
    <r>
      <rPr>
        <sz val="9"/>
        <color theme="1"/>
        <rFont val="B Titr"/>
        <charset val="178"/>
      </rPr>
      <t>دو هزار و ششصد  و پنجاه  ميليارد ريال معادل  دویست و شصت و پنج ميليارد تومان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</si>
</sst>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ريال&quot;\ * #,##0.00_-;_-&quot;ريال&quot;\ * #,##0.00\-;_-&quot;ريال&quot;\ * &quot;-&quot;??_-;_-@_-"/>
    <numFmt numFmtId="165" formatCode="_-* #,##0_-;_-* #,##0\-;_-* &quot;-&quot;??_-;_-@_-"/>
  </numFmts>
  <fonts count="5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12"/>
      <color theme="1"/>
      <name val="B Mitra"/>
      <charset val="178"/>
    </font>
    <font>
      <sz val="12"/>
      <name val="B Mitra"/>
      <charset val="178"/>
    </font>
    <font>
      <b/>
      <sz val="12"/>
      <color theme="1"/>
      <name val="B Mitra"/>
      <charset val="178"/>
    </font>
    <font>
      <b/>
      <sz val="12"/>
      <name val="B Mitra"/>
      <charset val="178"/>
    </font>
    <font>
      <sz val="10"/>
      <color theme="1"/>
      <name val="B Mitra"/>
      <charset val="178"/>
    </font>
    <font>
      <sz val="10"/>
      <color theme="1"/>
      <name val="B Nazanin"/>
      <charset val="178"/>
    </font>
    <font>
      <sz val="10"/>
      <color indexed="8"/>
      <name val="Arial"/>
      <family val="2"/>
      <charset val="178"/>
      <scheme val="minor"/>
    </font>
    <font>
      <sz val="10"/>
      <color indexed="8"/>
      <name val="B Nazanin"/>
      <charset val="178"/>
    </font>
    <font>
      <sz val="16"/>
      <color indexed="8"/>
      <name val="B Titr"/>
      <charset val="178"/>
    </font>
    <font>
      <sz val="10"/>
      <color theme="1"/>
      <name val="Arial"/>
      <family val="2"/>
      <charset val="178"/>
      <scheme val="minor"/>
    </font>
    <font>
      <sz val="14"/>
      <color theme="1"/>
      <name val="B Titr"/>
      <charset val="178"/>
    </font>
    <font>
      <sz val="10"/>
      <color theme="1"/>
      <name val="Arial"/>
      <family val="2"/>
      <scheme val="minor"/>
    </font>
    <font>
      <sz val="10"/>
      <color rgb="FF000000"/>
      <name val="B Mitra"/>
      <charset val="178"/>
    </font>
    <font>
      <b/>
      <sz val="10"/>
      <color rgb="FF000000"/>
      <name val="B Mitra"/>
      <charset val="178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sz val="18"/>
      <color indexed="8"/>
      <name val="B Titr"/>
      <charset val="178"/>
    </font>
    <font>
      <sz val="12"/>
      <color rgb="FF000000"/>
      <name val="B Mitra"/>
      <charset val="178"/>
    </font>
    <font>
      <sz val="14"/>
      <color indexed="8"/>
      <name val="B Koodak"/>
      <charset val="178"/>
    </font>
    <font>
      <b/>
      <sz val="12"/>
      <color rgb="FF000000"/>
      <name val="B Mitra"/>
      <charset val="178"/>
    </font>
    <font>
      <sz val="5"/>
      <color theme="1"/>
      <name val="B Mitra"/>
      <charset val="178"/>
    </font>
    <font>
      <b/>
      <sz val="5"/>
      <color theme="1"/>
      <name val="B Mitra"/>
      <charset val="178"/>
    </font>
    <font>
      <b/>
      <sz val="18"/>
      <color theme="1"/>
      <name val="B Titr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theme="1"/>
      <name val="B Mitra"/>
      <charset val="178"/>
    </font>
    <font>
      <sz val="80"/>
      <color theme="1"/>
      <name val="Arial"/>
      <family val="2"/>
      <charset val="178"/>
      <scheme val="minor"/>
    </font>
    <font>
      <sz val="16"/>
      <color theme="1"/>
      <name val="B Koodak"/>
      <charset val="178"/>
    </font>
    <font>
      <b/>
      <sz val="12"/>
      <color theme="1"/>
      <name val="B Roya"/>
      <charset val="178"/>
    </font>
    <font>
      <sz val="12"/>
      <color theme="1"/>
      <name val="B Yekan"/>
      <charset val="178"/>
    </font>
    <font>
      <sz val="10"/>
      <color theme="1"/>
      <name val="B Yekan"/>
      <charset val="178"/>
    </font>
    <font>
      <b/>
      <sz val="9"/>
      <color rgb="FF000000"/>
      <name val="B Mitra"/>
      <charset val="178"/>
    </font>
    <font>
      <b/>
      <vertAlign val="superscript"/>
      <sz val="9"/>
      <color rgb="FF000000"/>
      <name val="B Mitra"/>
      <charset val="178"/>
    </font>
    <font>
      <b/>
      <sz val="10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50"/>
      <color theme="1"/>
      <name val="B Nazanin"/>
      <charset val="178"/>
    </font>
    <font>
      <sz val="12"/>
      <color rgb="FF00B050"/>
      <name val="B Mitra"/>
      <charset val="178"/>
    </font>
    <font>
      <b/>
      <sz val="11"/>
      <color theme="1"/>
      <name val="B Mitra"/>
      <charset val="178"/>
    </font>
    <font>
      <b/>
      <sz val="8"/>
      <color rgb="FF000000"/>
      <name val="B Mitra"/>
      <charset val="178"/>
    </font>
    <font>
      <b/>
      <sz val="8"/>
      <color theme="1"/>
      <name val="B Mitra"/>
      <charset val="178"/>
    </font>
    <font>
      <sz val="10"/>
      <color theme="0"/>
      <name val="B Mitra"/>
      <charset val="178"/>
    </font>
    <font>
      <sz val="10"/>
      <name val="B Mitra"/>
      <charset val="178"/>
    </font>
    <font>
      <sz val="8"/>
      <color rgb="FF000000"/>
      <name val="2  Titr"/>
      <charset val="178"/>
    </font>
    <font>
      <sz val="9"/>
      <color theme="1"/>
      <name val="B Titr"/>
      <charset val="178"/>
    </font>
    <font>
      <sz val="10"/>
      <color theme="1" tint="0.249977111117893"/>
      <name val="B Mitra"/>
      <charset val="178"/>
    </font>
    <font>
      <sz val="16"/>
      <color theme="1"/>
      <name val="B Mitra"/>
      <charset val="178"/>
    </font>
    <font>
      <sz val="11"/>
      <color rgb="FF000000"/>
      <name val="Arial"/>
      <family val="2"/>
    </font>
    <font>
      <sz val="8"/>
      <color rgb="FF000000"/>
      <name val="Titr-s"/>
      <family val="2"/>
    </font>
    <font>
      <sz val="10"/>
      <color rgb="FF000000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71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readingOrder="2"/>
    </xf>
    <xf numFmtId="0" fontId="4" fillId="0" borderId="0" xfId="0" applyFont="1"/>
    <xf numFmtId="0" fontId="12" fillId="0" borderId="0" xfId="0" applyFont="1" applyAlignment="1">
      <alignment horizontal="center" wrapText="1" readingOrder="2"/>
    </xf>
    <xf numFmtId="0" fontId="16" fillId="0" borderId="1" xfId="0" applyFont="1" applyBorder="1" applyAlignment="1">
      <alignment horizontal="center" vertical="center" shrinkToFit="1" readingOrder="2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 shrinkToFit="1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right" vertical="center" readingOrder="2"/>
    </xf>
    <xf numFmtId="0" fontId="29" fillId="0" borderId="0" xfId="0" applyFont="1" applyAlignment="1">
      <alignment horizontal="center"/>
    </xf>
    <xf numFmtId="0" fontId="13" fillId="0" borderId="0" xfId="0" applyFont="1" applyAlignment="1">
      <alignment horizontal="center" readingOrder="2"/>
    </xf>
    <xf numFmtId="0" fontId="15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readingOrder="2"/>
    </xf>
    <xf numFmtId="0" fontId="22" fillId="0" borderId="0" xfId="0" applyFont="1" applyAlignment="1">
      <alignment wrapText="1" readingOrder="2"/>
    </xf>
    <xf numFmtId="0" fontId="14" fillId="0" borderId="0" xfId="0" applyFont="1" applyAlignment="1">
      <alignment readingOrder="2"/>
    </xf>
    <xf numFmtId="0" fontId="20" fillId="0" borderId="0" xfId="0" applyFont="1" applyAlignment="1">
      <alignment wrapText="1" readingOrder="2"/>
    </xf>
    <xf numFmtId="0" fontId="8" fillId="0" borderId="0" xfId="0" applyFont="1" applyAlignment="1">
      <alignment readingOrder="2"/>
    </xf>
    <xf numFmtId="0" fontId="11" fillId="0" borderId="0" xfId="0" applyFont="1" applyAlignment="1">
      <alignment wrapText="1" readingOrder="2"/>
    </xf>
    <xf numFmtId="0" fontId="30" fillId="0" borderId="0" xfId="0" applyFont="1" applyAlignment="1">
      <alignment horizontal="center" readingOrder="2"/>
    </xf>
    <xf numFmtId="0" fontId="30" fillId="0" borderId="0" xfId="0" applyFont="1" applyAlignment="1">
      <alignment horizontal="center"/>
    </xf>
    <xf numFmtId="0" fontId="13" fillId="0" borderId="60" xfId="0" applyFont="1" applyBorder="1" applyAlignment="1">
      <alignment horizontal="center" readingOrder="2"/>
    </xf>
    <xf numFmtId="0" fontId="13" fillId="0" borderId="60" xfId="0" applyFont="1" applyBorder="1" applyAlignment="1">
      <alignment horizontal="center"/>
    </xf>
    <xf numFmtId="0" fontId="32" fillId="0" borderId="0" xfId="0" applyFont="1" applyAlignment="1">
      <alignment horizontal="left" readingOrder="2"/>
    </xf>
    <xf numFmtId="0" fontId="13" fillId="0" borderId="63" xfId="0" applyFont="1" applyBorder="1" applyAlignment="1">
      <alignment horizontal="center" readingOrder="2"/>
    </xf>
    <xf numFmtId="0" fontId="13" fillId="0" borderId="64" xfId="0" applyFont="1" applyBorder="1" applyAlignment="1">
      <alignment horizontal="center" readingOrder="2"/>
    </xf>
    <xf numFmtId="0" fontId="0" fillId="0" borderId="64" xfId="0" applyBorder="1" applyAlignment="1">
      <alignment horizontal="center"/>
    </xf>
    <xf numFmtId="0" fontId="13" fillId="0" borderId="65" xfId="0" applyFont="1" applyBorder="1" applyAlignment="1">
      <alignment horizontal="center" readingOrder="2"/>
    </xf>
    <xf numFmtId="0" fontId="30" fillId="0" borderId="66" xfId="0" applyFont="1" applyBorder="1" applyAlignment="1">
      <alignment horizontal="center" readingOrder="2"/>
    </xf>
    <xf numFmtId="0" fontId="30" fillId="0" borderId="67" xfId="0" applyFont="1" applyBorder="1" applyAlignment="1">
      <alignment horizontal="center" readingOrder="2"/>
    </xf>
    <xf numFmtId="0" fontId="13" fillId="0" borderId="68" xfId="0" applyFont="1" applyBorder="1" applyAlignment="1">
      <alignment horizontal="center" readingOrder="2"/>
    </xf>
    <xf numFmtId="0" fontId="13" fillId="0" borderId="69" xfId="0" applyFont="1" applyBorder="1" applyAlignment="1">
      <alignment horizontal="center" readingOrder="2"/>
    </xf>
    <xf numFmtId="0" fontId="13" fillId="0" borderId="70" xfId="0" applyFont="1" applyBorder="1" applyAlignment="1">
      <alignment horizontal="center" readingOrder="2"/>
    </xf>
    <xf numFmtId="0" fontId="15" fillId="0" borderId="66" xfId="0" applyFont="1" applyBorder="1" applyAlignment="1">
      <alignment horizontal="center" readingOrder="2"/>
    </xf>
    <xf numFmtId="0" fontId="31" fillId="0" borderId="67" xfId="0" applyFont="1" applyBorder="1" applyAlignment="1">
      <alignment horizontal="center" readingOrder="2"/>
    </xf>
    <xf numFmtId="0" fontId="19" fillId="0" borderId="66" xfId="0" applyFont="1" applyBorder="1" applyAlignment="1">
      <alignment readingOrder="2"/>
    </xf>
    <xf numFmtId="0" fontId="13" fillId="0" borderId="67" xfId="0" applyFont="1" applyBorder="1" applyAlignment="1">
      <alignment horizontal="center" readingOrder="2"/>
    </xf>
    <xf numFmtId="0" fontId="13" fillId="0" borderId="66" xfId="0" applyFont="1" applyBorder="1" applyAlignment="1">
      <alignment horizontal="center" readingOrder="2"/>
    </xf>
    <xf numFmtId="0" fontId="13" fillId="0" borderId="67" xfId="0" applyFont="1" applyBorder="1" applyAlignment="1">
      <alignment horizontal="right" readingOrder="2"/>
    </xf>
    <xf numFmtId="0" fontId="14" fillId="0" borderId="66" xfId="0" applyFont="1" applyBorder="1" applyAlignment="1">
      <alignment readingOrder="2"/>
    </xf>
    <xf numFmtId="0" fontId="11" fillId="0" borderId="71" xfId="0" applyFont="1" applyBorder="1" applyAlignment="1">
      <alignment vertical="center" wrapText="1" readingOrder="2"/>
    </xf>
    <xf numFmtId="0" fontId="11" fillId="0" borderId="72" xfId="0" applyFont="1" applyBorder="1" applyAlignment="1">
      <alignment vertical="center" wrapText="1" readingOrder="2"/>
    </xf>
    <xf numFmtId="0" fontId="13" fillId="0" borderId="72" xfId="0" applyFont="1" applyBorder="1" applyAlignment="1">
      <alignment horizontal="center" readingOrder="2"/>
    </xf>
    <xf numFmtId="0" fontId="13" fillId="0" borderId="73" xfId="0" applyFont="1" applyBorder="1" applyAlignment="1">
      <alignment horizontal="center" readingOrder="2"/>
    </xf>
    <xf numFmtId="0" fontId="2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1" fillId="0" borderId="17" xfId="0" applyFont="1" applyBorder="1" applyAlignment="1">
      <alignment vertical="center" wrapText="1" readingOrder="2"/>
    </xf>
    <xf numFmtId="0" fontId="23" fillId="4" borderId="1" xfId="0" applyFont="1" applyFill="1" applyBorder="1" applyAlignment="1">
      <alignment horizontal="center" vertical="center" readingOrder="2"/>
    </xf>
    <xf numFmtId="9" fontId="21" fillId="0" borderId="1" xfId="0" applyNumberFormat="1" applyFont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wrapText="1" readingOrder="2"/>
    </xf>
    <xf numFmtId="0" fontId="8" fillId="0" borderId="0" xfId="0" applyFont="1"/>
    <xf numFmtId="0" fontId="8" fillId="0" borderId="0" xfId="0" applyFont="1" applyAlignment="1">
      <alignment horizontal="center" vertical="center" readingOrder="2"/>
    </xf>
    <xf numFmtId="0" fontId="17" fillId="8" borderId="1" xfId="0" applyFont="1" applyFill="1" applyBorder="1" applyAlignment="1">
      <alignment horizontal="center" vertical="center" readingOrder="2"/>
    </xf>
    <xf numFmtId="0" fontId="21" fillId="0" borderId="1" xfId="0" applyFont="1" applyBorder="1" applyAlignment="1">
      <alignment horizontal="center" vertical="center" shrinkToFit="1" readingOrder="2"/>
    </xf>
    <xf numFmtId="0" fontId="29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readingOrder="2"/>
    </xf>
    <xf numFmtId="0" fontId="35" fillId="0" borderId="1" xfId="0" applyFont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 shrinkToFi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shrinkToFit="1"/>
    </xf>
    <xf numFmtId="0" fontId="6" fillId="4" borderId="53" xfId="0" applyFont="1" applyFill="1" applyBorder="1" applyAlignment="1">
      <alignment horizontal="center" vertical="center" shrinkToFit="1"/>
    </xf>
    <xf numFmtId="0" fontId="6" fillId="4" borderId="54" xfId="0" applyFont="1" applyFill="1" applyBorder="1" applyAlignment="1">
      <alignment horizontal="center" vertical="center" shrinkToFit="1"/>
    </xf>
    <xf numFmtId="0" fontId="21" fillId="9" borderId="80" xfId="0" applyFont="1" applyFill="1" applyBorder="1" applyAlignment="1">
      <alignment horizontal="center" vertical="center" wrapText="1" readingOrder="2"/>
    </xf>
    <xf numFmtId="0" fontId="24" fillId="0" borderId="17" xfId="0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 wrapText="1" readingOrder="2"/>
    </xf>
    <xf numFmtId="0" fontId="21" fillId="5" borderId="1" xfId="0" applyFont="1" applyFill="1" applyBorder="1" applyAlignment="1">
      <alignment horizontal="center" vertical="center" readingOrder="2"/>
    </xf>
    <xf numFmtId="0" fontId="23" fillId="5" borderId="1" xfId="0" applyFont="1" applyFill="1" applyBorder="1" applyAlignment="1">
      <alignment horizontal="center" vertical="center" readingOrder="2"/>
    </xf>
    <xf numFmtId="0" fontId="6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shrinkToFit="1"/>
    </xf>
    <xf numFmtId="0" fontId="4" fillId="3" borderId="41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29" fillId="0" borderId="0" xfId="0" applyFont="1"/>
    <xf numFmtId="0" fontId="35" fillId="8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5" fillId="0" borderId="4" xfId="0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49" fontId="8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 readingOrder="2"/>
    </xf>
    <xf numFmtId="0" fontId="8" fillId="1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10" borderId="1" xfId="0" applyFont="1" applyFill="1" applyBorder="1" applyAlignment="1">
      <alignment horizontal="center" vertical="center" shrinkToFit="1" readingOrder="2"/>
    </xf>
    <xf numFmtId="49" fontId="16" fillId="10" borderId="1" xfId="0" applyNumberFormat="1" applyFont="1" applyFill="1" applyBorder="1" applyAlignment="1">
      <alignment horizontal="center" vertical="center" wrapText="1" readingOrder="2"/>
    </xf>
    <xf numFmtId="49" fontId="16" fillId="0" borderId="1" xfId="0" applyNumberFormat="1" applyFont="1" applyBorder="1" applyAlignment="1">
      <alignment horizontal="center" vertical="center" wrapText="1" readingOrder="2"/>
    </xf>
    <xf numFmtId="0" fontId="8" fillId="2" borderId="0" xfId="0" applyFont="1" applyFill="1" applyAlignment="1">
      <alignment horizontal="center" vertical="center"/>
    </xf>
    <xf numFmtId="0" fontId="16" fillId="10" borderId="4" xfId="0" applyFont="1" applyFill="1" applyBorder="1" applyAlignment="1">
      <alignment horizontal="center" vertical="center" shrinkToFit="1" readingOrder="2"/>
    </xf>
    <xf numFmtId="0" fontId="16" fillId="10" borderId="4" xfId="0" applyFont="1" applyFill="1" applyBorder="1" applyAlignment="1">
      <alignment horizontal="center" vertical="center" wrapText="1" shrinkToFit="1" readingOrder="2"/>
    </xf>
    <xf numFmtId="0" fontId="8" fillId="11" borderId="0" xfId="0" applyFont="1" applyFill="1" applyAlignment="1">
      <alignment horizontal="center"/>
    </xf>
    <xf numFmtId="0" fontId="4" fillId="10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readingOrder="2"/>
    </xf>
    <xf numFmtId="49" fontId="16" fillId="0" borderId="40" xfId="0" applyNumberFormat="1" applyFont="1" applyBorder="1" applyAlignment="1">
      <alignment horizontal="center" vertical="center" wrapText="1" readingOrder="2"/>
    </xf>
    <xf numFmtId="0" fontId="16" fillId="4" borderId="1" xfId="0" applyFont="1" applyFill="1" applyBorder="1" applyAlignment="1">
      <alignment horizontal="center" vertical="center" wrapText="1" readingOrder="2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49" fontId="17" fillId="0" borderId="5" xfId="0" applyNumberFormat="1" applyFont="1" applyBorder="1" applyAlignment="1">
      <alignment horizontal="center" vertical="center" wrapText="1" readingOrder="2"/>
    </xf>
    <xf numFmtId="0" fontId="17" fillId="0" borderId="32" xfId="0" applyFont="1" applyBorder="1" applyAlignment="1">
      <alignment horizontal="center" vertical="center" wrapText="1" readingOrder="2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 shrinkToFit="1" readingOrder="2"/>
    </xf>
    <xf numFmtId="0" fontId="17" fillId="0" borderId="1" xfId="0" applyFont="1" applyBorder="1" applyAlignment="1">
      <alignment horizontal="center" vertical="center" shrinkToFit="1" readingOrder="2"/>
    </xf>
    <xf numFmtId="0" fontId="16" fillId="0" borderId="5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 shrinkToFi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 shrinkToFit="1"/>
    </xf>
    <xf numFmtId="0" fontId="29" fillId="4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10" borderId="1" xfId="0" applyFont="1" applyFill="1" applyBorder="1" applyAlignment="1">
      <alignment horizontal="center" vertical="center" readingOrder="2"/>
    </xf>
    <xf numFmtId="0" fontId="6" fillId="10" borderId="0" xfId="0" applyFont="1" applyFill="1" applyAlignment="1">
      <alignment horizontal="center"/>
    </xf>
    <xf numFmtId="0" fontId="8" fillId="0" borderId="0" xfId="0" applyFont="1" applyAlignment="1">
      <alignment horizontal="center" readingOrder="1"/>
    </xf>
    <xf numFmtId="0" fontId="35" fillId="4" borderId="1" xfId="0" applyFont="1" applyFill="1" applyBorder="1" applyAlignment="1">
      <alignment horizontal="center" vertical="center" wrapText="1" readingOrder="2"/>
    </xf>
    <xf numFmtId="0" fontId="5" fillId="3" borderId="3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3" fontId="23" fillId="0" borderId="55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3" fontId="6" fillId="4" borderId="84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3" fontId="23" fillId="4" borderId="54" xfId="0" applyNumberFormat="1" applyFont="1" applyFill="1" applyBorder="1" applyAlignment="1">
      <alignment horizontal="center" vertical="center"/>
    </xf>
    <xf numFmtId="3" fontId="23" fillId="4" borderId="38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3" fontId="23" fillId="4" borderId="55" xfId="0" applyNumberFormat="1" applyFont="1" applyFill="1" applyBorder="1" applyAlignment="1">
      <alignment horizontal="center" vertical="center"/>
    </xf>
    <xf numFmtId="3" fontId="23" fillId="0" borderId="36" xfId="0" applyNumberFormat="1" applyFont="1" applyBorder="1" applyAlignment="1">
      <alignment horizontal="center" vertical="center"/>
    </xf>
    <xf numFmtId="3" fontId="23" fillId="4" borderId="39" xfId="0" applyNumberFormat="1" applyFont="1" applyFill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 readingOrder="2"/>
    </xf>
    <xf numFmtId="3" fontId="23" fillId="4" borderId="88" xfId="0" applyNumberFormat="1" applyFont="1" applyFill="1" applyBorder="1" applyAlignment="1">
      <alignment horizontal="center" vertical="center"/>
    </xf>
    <xf numFmtId="3" fontId="23" fillId="4" borderId="49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shrinkToFit="1"/>
    </xf>
    <xf numFmtId="3" fontId="5" fillId="3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 wrapText="1" readingOrder="2"/>
    </xf>
    <xf numFmtId="3" fontId="16" fillId="0" borderId="1" xfId="0" applyNumberFormat="1" applyFont="1" applyBorder="1" applyAlignment="1">
      <alignment horizontal="center" vertical="center" wrapText="1" readingOrder="2"/>
    </xf>
    <xf numFmtId="3" fontId="8" fillId="0" borderId="26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vertical="center" wrapText="1" readingOrder="2"/>
    </xf>
    <xf numFmtId="3" fontId="16" fillId="0" borderId="2" xfId="0" applyNumberFormat="1" applyFont="1" applyBorder="1" applyAlignment="1">
      <alignment horizontal="center" vertical="center" wrapText="1" readingOrder="2"/>
    </xf>
    <xf numFmtId="3" fontId="8" fillId="0" borderId="1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36" xfId="0" applyNumberFormat="1" applyFont="1" applyFill="1" applyBorder="1" applyAlignment="1">
      <alignment horizontal="center" vertical="center" wrapText="1" readingOrder="2"/>
    </xf>
    <xf numFmtId="3" fontId="16" fillId="4" borderId="15" xfId="0" applyNumberFormat="1" applyFont="1" applyFill="1" applyBorder="1" applyAlignment="1">
      <alignment horizontal="center" vertical="center" wrapText="1" readingOrder="2"/>
    </xf>
    <xf numFmtId="3" fontId="16" fillId="4" borderId="2" xfId="0" applyNumberFormat="1" applyFont="1" applyFill="1" applyBorder="1" applyAlignment="1">
      <alignment horizontal="center" vertical="center" wrapText="1" readingOrder="2"/>
    </xf>
    <xf numFmtId="3" fontId="16" fillId="4" borderId="92" xfId="0" applyNumberFormat="1" applyFont="1" applyFill="1" applyBorder="1" applyAlignment="1">
      <alignment horizontal="center" vertical="center" wrapText="1" readingOrder="2"/>
    </xf>
    <xf numFmtId="3" fontId="16" fillId="0" borderId="36" xfId="0" applyNumberFormat="1" applyFont="1" applyBorder="1" applyAlignment="1">
      <alignment horizontal="center" vertical="center" wrapText="1" readingOrder="2"/>
    </xf>
    <xf numFmtId="3" fontId="16" fillId="10" borderId="1" xfId="0" applyNumberFormat="1" applyFont="1" applyFill="1" applyBorder="1" applyAlignment="1">
      <alignment horizontal="center" vertical="center" wrapText="1" readingOrder="2"/>
    </xf>
    <xf numFmtId="3" fontId="16" fillId="10" borderId="36" xfId="0" applyNumberFormat="1" applyFont="1" applyFill="1" applyBorder="1" applyAlignment="1">
      <alignment horizontal="center" vertical="center" wrapText="1" readingOrder="2"/>
    </xf>
    <xf numFmtId="3" fontId="16" fillId="10" borderId="15" xfId="0" applyNumberFormat="1" applyFont="1" applyFill="1" applyBorder="1" applyAlignment="1">
      <alignment horizontal="center" vertical="center" wrapText="1" readingOrder="2"/>
    </xf>
    <xf numFmtId="3" fontId="16" fillId="10" borderId="2" xfId="0" applyNumberFormat="1" applyFont="1" applyFill="1" applyBorder="1" applyAlignment="1">
      <alignment horizontal="center" vertical="center" wrapText="1" readingOrder="2"/>
    </xf>
    <xf numFmtId="3" fontId="4" fillId="0" borderId="1" xfId="0" applyNumberFormat="1" applyFont="1" applyBorder="1" applyAlignment="1">
      <alignment vertical="center"/>
    </xf>
    <xf numFmtId="3" fontId="4" fillId="0" borderId="36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48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 readingOrder="2"/>
    </xf>
    <xf numFmtId="3" fontId="4" fillId="0" borderId="1" xfId="0" applyNumberFormat="1" applyFont="1" applyBorder="1" applyAlignment="1">
      <alignment horizontal="center"/>
    </xf>
    <xf numFmtId="3" fontId="23" fillId="4" borderId="1" xfId="0" applyNumberFormat="1" applyFont="1" applyFill="1" applyBorder="1" applyAlignment="1">
      <alignment horizontal="center" vertical="center" readingOrder="2"/>
    </xf>
    <xf numFmtId="3" fontId="29" fillId="0" borderId="0" xfId="0" applyNumberFormat="1" applyFont="1" applyAlignment="1">
      <alignment horizontal="center"/>
    </xf>
    <xf numFmtId="3" fontId="23" fillId="10" borderId="1" xfId="0" applyNumberFormat="1" applyFont="1" applyFill="1" applyBorder="1" applyAlignment="1">
      <alignment horizontal="center" vertical="center" readingOrder="2"/>
    </xf>
    <xf numFmtId="3" fontId="6" fillId="10" borderId="1" xfId="0" applyNumberFormat="1" applyFont="1" applyFill="1" applyBorder="1" applyAlignment="1">
      <alignment horizontal="center"/>
    </xf>
    <xf numFmtId="3" fontId="23" fillId="5" borderId="1" xfId="0" applyNumberFormat="1" applyFont="1" applyFill="1" applyBorder="1" applyAlignment="1">
      <alignment horizontal="center" vertical="center" readingOrder="2"/>
    </xf>
    <xf numFmtId="3" fontId="17" fillId="7" borderId="4" xfId="0" applyNumberFormat="1" applyFont="1" applyFill="1" applyBorder="1" applyAlignment="1">
      <alignment horizontal="center" vertical="center" readingOrder="2"/>
    </xf>
    <xf numFmtId="3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3" fontId="16" fillId="8" borderId="1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3" fontId="23" fillId="0" borderId="4" xfId="0" applyNumberFormat="1" applyFont="1" applyBorder="1" applyAlignment="1">
      <alignment horizontal="center" vertical="center"/>
    </xf>
    <xf numFmtId="3" fontId="23" fillId="0" borderId="8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4" borderId="51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9" fontId="42" fillId="0" borderId="0" xfId="0" applyNumberFormat="1" applyFont="1" applyAlignment="1">
      <alignment vertical="center"/>
    </xf>
    <xf numFmtId="9" fontId="42" fillId="0" borderId="28" xfId="0" applyNumberFormat="1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3" fontId="16" fillId="5" borderId="92" xfId="0" applyNumberFormat="1" applyFont="1" applyFill="1" applyBorder="1" applyAlignment="1">
      <alignment horizontal="center" vertical="center" wrapText="1" readingOrder="2"/>
    </xf>
    <xf numFmtId="3" fontId="16" fillId="10" borderId="92" xfId="0" applyNumberFormat="1" applyFont="1" applyFill="1" applyBorder="1" applyAlignment="1">
      <alignment horizontal="center" vertical="center" wrapText="1" readingOrder="2"/>
    </xf>
    <xf numFmtId="0" fontId="23" fillId="4" borderId="84" xfId="0" applyFont="1" applyFill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 readingOrder="2"/>
    </xf>
    <xf numFmtId="0" fontId="4" fillId="5" borderId="53" xfId="0" applyFont="1" applyFill="1" applyBorder="1" applyAlignment="1">
      <alignment horizontal="center" vertical="center" wrapText="1"/>
    </xf>
    <xf numFmtId="3" fontId="4" fillId="0" borderId="54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/>
    </xf>
    <xf numFmtId="3" fontId="4" fillId="0" borderId="55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readingOrder="2"/>
    </xf>
    <xf numFmtId="0" fontId="4" fillId="5" borderId="17" xfId="0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80" xfId="0" applyNumberFormat="1" applyFont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 shrinkToFit="1"/>
    </xf>
    <xf numFmtId="3" fontId="7" fillId="4" borderId="54" xfId="0" applyNumberFormat="1" applyFont="1" applyFill="1" applyBorder="1" applyAlignment="1">
      <alignment horizontal="center" vertical="center"/>
    </xf>
    <xf numFmtId="3" fontId="7" fillId="4" borderId="55" xfId="0" applyNumberFormat="1" applyFont="1" applyFill="1" applyBorder="1" applyAlignment="1">
      <alignment horizontal="center" vertical="center"/>
    </xf>
    <xf numFmtId="3" fontId="6" fillId="4" borderId="54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 readingOrder="2"/>
    </xf>
    <xf numFmtId="0" fontId="17" fillId="13" borderId="1" xfId="0" applyFont="1" applyFill="1" applyBorder="1" applyAlignment="1">
      <alignment horizontal="center" vertical="center" wrapText="1" readingOrder="2"/>
    </xf>
    <xf numFmtId="3" fontId="23" fillId="13" borderId="1" xfId="0" applyNumberFormat="1" applyFont="1" applyFill="1" applyBorder="1" applyAlignment="1">
      <alignment horizontal="center" vertical="center" readingOrder="2"/>
    </xf>
    <xf numFmtId="0" fontId="4" fillId="13" borderId="85" xfId="0" applyFont="1" applyFill="1" applyBorder="1" applyAlignment="1">
      <alignment horizontal="center" vertical="center" readingOrder="2"/>
    </xf>
    <xf numFmtId="0" fontId="4" fillId="13" borderId="86" xfId="0" applyFont="1" applyFill="1" applyBorder="1" applyAlignment="1">
      <alignment horizontal="center" vertical="center" readingOrder="2"/>
    </xf>
    <xf numFmtId="0" fontId="4" fillId="13" borderId="89" xfId="0" applyFont="1" applyFill="1" applyBorder="1" applyAlignment="1">
      <alignment horizontal="center" vertical="center" readingOrder="2"/>
    </xf>
    <xf numFmtId="3" fontId="4" fillId="13" borderId="87" xfId="0" applyNumberFormat="1" applyFont="1" applyFill="1" applyBorder="1" applyAlignment="1">
      <alignment horizontal="center" vertical="center" readingOrder="2"/>
    </xf>
    <xf numFmtId="0" fontId="4" fillId="13" borderId="53" xfId="0" applyFont="1" applyFill="1" applyBorder="1" applyAlignment="1">
      <alignment horizontal="center" vertical="center" readingOrder="2"/>
    </xf>
    <xf numFmtId="0" fontId="4" fillId="13" borderId="88" xfId="0" applyFont="1" applyFill="1" applyBorder="1" applyAlignment="1">
      <alignment horizontal="center" vertical="center" readingOrder="2"/>
    </xf>
    <xf numFmtId="3" fontId="4" fillId="13" borderId="54" xfId="0" applyNumberFormat="1" applyFont="1" applyFill="1" applyBorder="1" applyAlignment="1">
      <alignment horizontal="center" vertical="center" wrapText="1" readingOrder="2"/>
    </xf>
    <xf numFmtId="0" fontId="4" fillId="13" borderId="90" xfId="0" applyFont="1" applyFill="1" applyBorder="1" applyAlignment="1">
      <alignment horizontal="center" vertical="center" readingOrder="2"/>
    </xf>
    <xf numFmtId="0" fontId="4" fillId="13" borderId="91" xfId="0" applyFont="1" applyFill="1" applyBorder="1" applyAlignment="1">
      <alignment horizontal="center" vertical="center" readingOrder="2"/>
    </xf>
    <xf numFmtId="0" fontId="4" fillId="13" borderId="94" xfId="0" applyFont="1" applyFill="1" applyBorder="1" applyAlignment="1">
      <alignment horizontal="center" vertical="center" readingOrder="2"/>
    </xf>
    <xf numFmtId="3" fontId="5" fillId="13" borderId="38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3" fontId="16" fillId="13" borderId="81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readingOrder="2"/>
    </xf>
    <xf numFmtId="49" fontId="8" fillId="13" borderId="1" xfId="0" applyNumberFormat="1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56" xfId="0" applyNumberFormat="1" applyFont="1" applyFill="1" applyBorder="1" applyAlignment="1">
      <alignment horizontal="center" vertical="center" wrapText="1" readingOrder="2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77" xfId="0" applyNumberFormat="1" applyFont="1" applyFill="1" applyBorder="1" applyAlignment="1">
      <alignment horizontal="center" vertical="center" wrapText="1" readingOrder="2"/>
    </xf>
    <xf numFmtId="49" fontId="16" fillId="13" borderId="1" xfId="0" applyNumberFormat="1" applyFont="1" applyFill="1" applyBorder="1" applyAlignment="1">
      <alignment horizontal="center" vertical="center" wrapText="1" readingOrder="2"/>
    </xf>
    <xf numFmtId="0" fontId="16" fillId="13" borderId="1" xfId="0" applyFont="1" applyFill="1" applyBorder="1" applyAlignment="1">
      <alignment horizontal="center" vertical="center" wrapText="1" readingOrder="2"/>
    </xf>
    <xf numFmtId="3" fontId="16" fillId="13" borderId="36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wrapText="1" readingOrder="2"/>
    </xf>
    <xf numFmtId="3" fontId="16" fillId="13" borderId="2" xfId="0" applyNumberFormat="1" applyFont="1" applyFill="1" applyBorder="1" applyAlignment="1">
      <alignment horizontal="center" vertical="center" wrapText="1" readingOrder="2"/>
    </xf>
    <xf numFmtId="3" fontId="16" fillId="13" borderId="92" xfId="0" applyNumberFormat="1" applyFont="1" applyFill="1" applyBorder="1" applyAlignment="1">
      <alignment horizontal="center" vertical="center" wrapText="1" readingOrder="2"/>
    </xf>
    <xf numFmtId="3" fontId="16" fillId="13" borderId="49" xfId="0" applyNumberFormat="1" applyFont="1" applyFill="1" applyBorder="1" applyAlignment="1">
      <alignment horizontal="center" vertical="center" wrapText="1" readingOrder="2"/>
    </xf>
    <xf numFmtId="3" fontId="16" fillId="13" borderId="37" xfId="0" applyNumberFormat="1" applyFont="1" applyFill="1" applyBorder="1" applyAlignment="1">
      <alignment horizontal="center" vertical="center" wrapText="1" readingOrder="2"/>
    </xf>
    <xf numFmtId="3" fontId="16" fillId="13" borderId="78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readingOrder="2"/>
    </xf>
    <xf numFmtId="0" fontId="6" fillId="13" borderId="1" xfId="0" applyFont="1" applyFill="1" applyBorder="1" applyAlignment="1">
      <alignment horizontal="center" vertical="center" shrinkToFit="1"/>
    </xf>
    <xf numFmtId="0" fontId="6" fillId="13" borderId="2" xfId="0" applyFont="1" applyFill="1" applyBorder="1" applyAlignment="1">
      <alignment horizontal="center" vertical="center" shrinkToFit="1"/>
    </xf>
    <xf numFmtId="3" fontId="4" fillId="13" borderId="1" xfId="0" applyNumberFormat="1" applyFont="1" applyFill="1" applyBorder="1" applyAlignment="1">
      <alignment horizontal="center" vertical="center" shrinkToFit="1"/>
    </xf>
    <xf numFmtId="0" fontId="6" fillId="13" borderId="4" xfId="0" applyFont="1" applyFill="1" applyBorder="1" applyAlignment="1">
      <alignment horizontal="center" vertical="center" shrinkToFit="1"/>
    </xf>
    <xf numFmtId="3" fontId="9" fillId="13" borderId="19" xfId="0" applyNumberFormat="1" applyFont="1" applyFill="1" applyBorder="1" applyAlignment="1">
      <alignment horizontal="center" vertical="center" wrapText="1" shrinkToFit="1"/>
    </xf>
    <xf numFmtId="3" fontId="9" fillId="13" borderId="19" xfId="0" applyNumberFormat="1" applyFont="1" applyFill="1" applyBorder="1" applyAlignment="1">
      <alignment horizontal="center" vertical="center" shrinkToFit="1"/>
    </xf>
    <xf numFmtId="3" fontId="4" fillId="13" borderId="5" xfId="0" applyNumberFormat="1" applyFont="1" applyFill="1" applyBorder="1" applyAlignment="1">
      <alignment horizontal="center" vertical="center" shrinkToFit="1"/>
    </xf>
    <xf numFmtId="3" fontId="29" fillId="4" borderId="1" xfId="0" applyNumberFormat="1" applyFont="1" applyFill="1" applyBorder="1" applyAlignment="1">
      <alignment horizontal="center" vertical="center"/>
    </xf>
    <xf numFmtId="3" fontId="29" fillId="3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3" fontId="37" fillId="0" borderId="1" xfId="0" applyNumberFormat="1" applyFont="1" applyBorder="1" applyAlignment="1">
      <alignment horizontal="center" vertical="center" wrapText="1"/>
    </xf>
    <xf numFmtId="3" fontId="37" fillId="0" borderId="36" xfId="0" applyNumberFormat="1" applyFont="1" applyBorder="1" applyAlignment="1">
      <alignment horizontal="center" vertical="center" wrapText="1"/>
    </xf>
    <xf numFmtId="3" fontId="37" fillId="4" borderId="49" xfId="0" applyNumberFormat="1" applyFont="1" applyFill="1" applyBorder="1" applyAlignment="1">
      <alignment horizontal="center" vertical="center" wrapText="1"/>
    </xf>
    <xf numFmtId="3" fontId="37" fillId="4" borderId="39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/>
    </xf>
    <xf numFmtId="3" fontId="37" fillId="4" borderId="55" xfId="0" applyNumberFormat="1" applyFont="1" applyFill="1" applyBorder="1" applyAlignment="1">
      <alignment horizontal="center" vertical="center"/>
    </xf>
    <xf numFmtId="3" fontId="17" fillId="13" borderId="88" xfId="0" applyNumberFormat="1" applyFont="1" applyFill="1" applyBorder="1" applyAlignment="1">
      <alignment horizontal="center" vertical="center"/>
    </xf>
    <xf numFmtId="3" fontId="17" fillId="13" borderId="55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3" fontId="17" fillId="0" borderId="54" xfId="0" applyNumberFormat="1" applyFont="1" applyBorder="1" applyAlignment="1">
      <alignment horizontal="center" vertical="center"/>
    </xf>
    <xf numFmtId="3" fontId="17" fillId="0" borderId="55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 readingOrder="2"/>
    </xf>
    <xf numFmtId="3" fontId="37" fillId="0" borderId="1" xfId="0" applyNumberFormat="1" applyFont="1" applyBorder="1" applyAlignment="1">
      <alignment horizontal="center" vertical="center"/>
    </xf>
    <xf numFmtId="3" fontId="37" fillId="0" borderId="36" xfId="0" applyNumberFormat="1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3" fontId="37" fillId="4" borderId="38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 vertical="center" wrapText="1"/>
    </xf>
    <xf numFmtId="3" fontId="37" fillId="4" borderId="55" xfId="0" applyNumberFormat="1" applyFont="1" applyFill="1" applyBorder="1" applyAlignment="1">
      <alignment horizontal="center" vertical="center" wrapText="1"/>
    </xf>
    <xf numFmtId="3" fontId="17" fillId="13" borderId="54" xfId="0" applyNumberFormat="1" applyFont="1" applyFill="1" applyBorder="1" applyAlignment="1">
      <alignment horizontal="center" vertical="center"/>
    </xf>
    <xf numFmtId="165" fontId="4" fillId="13" borderId="54" xfId="5" applyNumberFormat="1" applyFont="1" applyFill="1" applyBorder="1" applyAlignment="1">
      <alignment horizontal="center" vertical="center" wrapText="1" readingOrder="2"/>
    </xf>
    <xf numFmtId="165" fontId="4" fillId="13" borderId="55" xfId="5" applyNumberFormat="1" applyFont="1" applyFill="1" applyBorder="1" applyAlignment="1">
      <alignment horizontal="center" vertical="center" wrapText="1" readingOrder="2"/>
    </xf>
    <xf numFmtId="165" fontId="4" fillId="13" borderId="87" xfId="5" applyNumberFormat="1" applyFont="1" applyFill="1" applyBorder="1" applyAlignment="1">
      <alignment horizontal="center" vertical="center" readingOrder="2"/>
    </xf>
    <xf numFmtId="165" fontId="4" fillId="3" borderId="5" xfId="5" applyNumberFormat="1" applyFont="1" applyFill="1" applyBorder="1" applyAlignment="1">
      <alignment horizontal="center" vertical="center"/>
    </xf>
    <xf numFmtId="165" fontId="4" fillId="3" borderId="35" xfId="5" applyNumberFormat="1" applyFont="1" applyFill="1" applyBorder="1" applyAlignment="1">
      <alignment horizontal="center" vertical="center"/>
    </xf>
    <xf numFmtId="165" fontId="5" fillId="4" borderId="1" xfId="5" applyNumberFormat="1" applyFont="1" applyFill="1" applyBorder="1" applyAlignment="1">
      <alignment horizontal="center" vertical="center" wrapText="1"/>
    </xf>
    <xf numFmtId="165" fontId="5" fillId="4" borderId="36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165" fontId="4" fillId="0" borderId="36" xfId="5" applyNumberFormat="1" applyFont="1" applyFill="1" applyBorder="1" applyAlignment="1">
      <alignment horizontal="center" vertical="center" wrapText="1"/>
    </xf>
    <xf numFmtId="165" fontId="4" fillId="3" borderId="1" xfId="5" applyNumberFormat="1" applyFont="1" applyFill="1" applyBorder="1" applyAlignment="1">
      <alignment horizontal="center" vertical="center"/>
    </xf>
    <xf numFmtId="165" fontId="4" fillId="3" borderId="36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165" fontId="4" fillId="4" borderId="1" xfId="5" applyNumberFormat="1" applyFont="1" applyFill="1" applyBorder="1" applyAlignment="1">
      <alignment horizontal="center" vertical="center"/>
    </xf>
    <xf numFmtId="165" fontId="4" fillId="4" borderId="36" xfId="5" applyNumberFormat="1" applyFont="1" applyFill="1" applyBorder="1" applyAlignment="1">
      <alignment horizontal="center" vertical="center"/>
    </xf>
    <xf numFmtId="165" fontId="5" fillId="0" borderId="36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165" fontId="5" fillId="3" borderId="1" xfId="5" applyNumberFormat="1" applyFont="1" applyFill="1" applyBorder="1" applyAlignment="1">
      <alignment horizontal="center" vertical="center" wrapText="1"/>
    </xf>
    <xf numFmtId="165" fontId="5" fillId="3" borderId="36" xfId="5" applyNumberFormat="1" applyFont="1" applyFill="1" applyBorder="1" applyAlignment="1">
      <alignment horizontal="center" vertical="center" wrapText="1"/>
    </xf>
    <xf numFmtId="165" fontId="5" fillId="0" borderId="4" xfId="5" applyNumberFormat="1" applyFont="1" applyFill="1" applyBorder="1" applyAlignment="1">
      <alignment horizontal="center" vertical="center" wrapText="1"/>
    </xf>
    <xf numFmtId="165" fontId="5" fillId="0" borderId="38" xfId="5" applyNumberFormat="1" applyFont="1" applyFill="1" applyBorder="1" applyAlignment="1">
      <alignment horizontal="center" vertical="center" wrapText="1"/>
    </xf>
    <xf numFmtId="165" fontId="4" fillId="13" borderId="94" xfId="5" applyNumberFormat="1" applyFont="1" applyFill="1" applyBorder="1" applyAlignment="1">
      <alignment horizontal="center" vertical="center" readingOrder="2"/>
    </xf>
    <xf numFmtId="165" fontId="5" fillId="5" borderId="1" xfId="5" applyNumberFormat="1" applyFont="1" applyFill="1" applyBorder="1" applyAlignment="1">
      <alignment horizontal="center" vertical="center" wrapText="1"/>
    </xf>
    <xf numFmtId="165" fontId="4" fillId="3" borderId="48" xfId="5" applyNumberFormat="1" applyFont="1" applyFill="1" applyBorder="1" applyAlignment="1">
      <alignment horizontal="center" vertical="center"/>
    </xf>
    <xf numFmtId="165" fontId="5" fillId="5" borderId="2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36" xfId="5" applyNumberFormat="1" applyFont="1" applyFill="1" applyBorder="1" applyAlignment="1">
      <alignment horizontal="center" vertical="center"/>
    </xf>
    <xf numFmtId="165" fontId="4" fillId="3" borderId="4" xfId="5" applyNumberFormat="1" applyFont="1" applyFill="1" applyBorder="1" applyAlignment="1">
      <alignment horizontal="center" vertical="center"/>
    </xf>
    <xf numFmtId="165" fontId="4" fillId="3" borderId="80" xfId="5" applyNumberFormat="1" applyFont="1" applyFill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center" vertical="center"/>
    </xf>
    <xf numFmtId="165" fontId="4" fillId="0" borderId="80" xfId="5" applyNumberFormat="1" applyFont="1" applyFill="1" applyBorder="1" applyAlignment="1">
      <alignment horizontal="center" vertical="center"/>
    </xf>
    <xf numFmtId="165" fontId="4" fillId="13" borderId="86" xfId="5" applyNumberFormat="1" applyFont="1" applyFill="1" applyBorder="1" applyAlignment="1">
      <alignment horizontal="center" vertical="center" readingOrder="2"/>
    </xf>
    <xf numFmtId="165" fontId="5" fillId="13" borderId="38" xfId="5" applyNumberFormat="1" applyFont="1" applyFill="1" applyBorder="1" applyAlignment="1">
      <alignment horizontal="center" vertical="center" wrapText="1"/>
    </xf>
    <xf numFmtId="165" fontId="5" fillId="13" borderId="82" xfId="5" applyNumberFormat="1" applyFont="1" applyFill="1" applyBorder="1" applyAlignment="1">
      <alignment horizontal="center" vertical="center" wrapText="1"/>
    </xf>
    <xf numFmtId="165" fontId="4" fillId="0" borderId="0" xfId="5" applyNumberFormat="1" applyFont="1" applyAlignment="1">
      <alignment horizontal="center" vertical="center"/>
    </xf>
    <xf numFmtId="3" fontId="43" fillId="0" borderId="26" xfId="0" applyNumberFormat="1" applyFont="1" applyBorder="1" applyAlignment="1">
      <alignment horizontal="center" vertical="center" wrapText="1" readingOrder="2"/>
    </xf>
    <xf numFmtId="3" fontId="43" fillId="0" borderId="15" xfId="0" applyNumberFormat="1" applyFont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28" xfId="0" applyNumberFormat="1" applyFont="1" applyBorder="1" applyAlignment="1">
      <alignment horizontal="center" vertical="center" wrapText="1" readingOrder="2"/>
    </xf>
    <xf numFmtId="3" fontId="43" fillId="0" borderId="5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4" fillId="13" borderId="49" xfId="0" applyNumberFormat="1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8" fillId="10" borderId="1" xfId="0" applyFont="1" applyFill="1" applyBorder="1" applyAlignment="1" applyProtection="1">
      <alignment horizontal="center" vertical="center" wrapText="1" shrinkToFit="1"/>
      <protection locked="0"/>
    </xf>
    <xf numFmtId="3" fontId="16" fillId="1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3" borderId="1" xfId="0" applyFont="1" applyFill="1" applyBorder="1" applyAlignment="1" applyProtection="1">
      <alignment horizontal="center" vertical="center" wrapText="1" shrinkToFit="1" readingOrder="2"/>
      <protection locked="0"/>
    </xf>
    <xf numFmtId="3" fontId="16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0" borderId="15" xfId="0" applyFont="1" applyBorder="1" applyAlignment="1" applyProtection="1">
      <alignment horizontal="center" vertical="center" shrinkToFit="1" readingOrder="2"/>
      <protection locked="0"/>
    </xf>
    <xf numFmtId="3" fontId="1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8" fillId="0" borderId="1" xfId="0" applyNumberFormat="1" applyFont="1" applyBorder="1" applyAlignment="1" applyProtection="1">
      <alignment horizontal="center"/>
      <protection locked="0"/>
    </xf>
    <xf numFmtId="0" fontId="39" fillId="10" borderId="1" xfId="0" applyFont="1" applyFill="1" applyBorder="1" applyAlignment="1" applyProtection="1">
      <alignment horizontal="center" vertical="center" wrapText="1"/>
      <protection locked="0"/>
    </xf>
    <xf numFmtId="3" fontId="1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38" fillId="3" borderId="1" xfId="0" applyFont="1" applyFill="1" applyBorder="1" applyAlignment="1" applyProtection="1">
      <alignment horizontal="center" vertical="center" wrapText="1" readingOrder="2"/>
      <protection locked="0"/>
    </xf>
    <xf numFmtId="3" fontId="45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1" xfId="0" applyNumberFormat="1" applyFont="1" applyFill="1" applyBorder="1" applyAlignment="1" applyProtection="1">
      <alignment horizontal="center"/>
      <protection locked="0"/>
    </xf>
    <xf numFmtId="3" fontId="38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9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/>
      <protection locked="0"/>
    </xf>
    <xf numFmtId="0" fontId="38" fillId="3" borderId="1" xfId="0" applyFont="1" applyFill="1" applyBorder="1" applyAlignment="1" applyProtection="1">
      <alignment horizontal="center" vertical="center" readingOrder="2"/>
      <protection locked="0"/>
    </xf>
    <xf numFmtId="0" fontId="16" fillId="5" borderId="15" xfId="0" applyFont="1" applyFill="1" applyBorder="1" applyAlignment="1" applyProtection="1">
      <alignment horizontal="center" vertical="center" shrinkToFit="1" readingOrder="2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3" fontId="16" fillId="13" borderId="0" xfId="0" applyNumberFormat="1" applyFont="1" applyFill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>
      <alignment horizontal="center" vertical="center" wrapText="1" readingOrder="2"/>
    </xf>
    <xf numFmtId="3" fontId="16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10" borderId="33" xfId="0" applyFont="1" applyFill="1" applyBorder="1" applyAlignment="1" applyProtection="1">
      <alignment horizontal="center" vertical="center" wrapText="1" readingOrder="2"/>
      <protection locked="0"/>
    </xf>
    <xf numFmtId="0" fontId="16" fillId="3" borderId="33" xfId="0" applyFont="1" applyFill="1" applyBorder="1" applyAlignment="1" applyProtection="1">
      <alignment horizontal="center" vertical="center" wrapText="1" readingOrder="2"/>
      <protection locked="0"/>
    </xf>
    <xf numFmtId="0" fontId="16" fillId="0" borderId="33" xfId="0" applyFont="1" applyBorder="1" applyAlignment="1" applyProtection="1">
      <alignment horizontal="center" vertical="center" wrapText="1" readingOrder="2"/>
      <protection locked="0"/>
    </xf>
    <xf numFmtId="0" fontId="16" fillId="5" borderId="33" xfId="0" applyFont="1" applyFill="1" applyBorder="1" applyAlignment="1" applyProtection="1">
      <alignment horizontal="center" vertical="center" wrapText="1" readingOrder="2"/>
      <protection locked="0"/>
    </xf>
    <xf numFmtId="3" fontId="8" fillId="0" borderId="36" xfId="0" applyNumberFormat="1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 vertical="center" wrapText="1" readingOrder="2"/>
      <protection locked="0"/>
    </xf>
    <xf numFmtId="0" fontId="8" fillId="5" borderId="33" xfId="0" applyFont="1" applyFill="1" applyBorder="1" applyAlignment="1" applyProtection="1">
      <alignment horizontal="center" vertical="center" wrapText="1" readingOrder="2"/>
      <protection locked="0"/>
    </xf>
    <xf numFmtId="0" fontId="8" fillId="5" borderId="0" xfId="0" applyFont="1" applyFill="1" applyAlignment="1" applyProtection="1">
      <alignment horizontal="center"/>
      <protection locked="0"/>
    </xf>
    <xf numFmtId="3" fontId="16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8" fillId="5" borderId="17" xfId="0" applyFont="1" applyFill="1" applyBorder="1" applyAlignment="1" applyProtection="1">
      <alignment horizontal="center"/>
      <protection locked="0"/>
    </xf>
    <xf numFmtId="0" fontId="8" fillId="14" borderId="33" xfId="0" applyFont="1" applyFill="1" applyBorder="1" applyAlignment="1" applyProtection="1">
      <alignment horizontal="center" vertical="center" wrapText="1" readingOrder="2"/>
      <protection locked="0"/>
    </xf>
    <xf numFmtId="3" fontId="16" fillId="0" borderId="36" xfId="0" applyNumberFormat="1" applyFont="1" applyBorder="1" applyAlignment="1" applyProtection="1">
      <alignment horizontal="center" vertical="center" wrapText="1" readingOrder="2"/>
      <protection locked="0"/>
    </xf>
    <xf numFmtId="0" fontId="16" fillId="14" borderId="33" xfId="0" applyFont="1" applyFill="1" applyBorder="1" applyAlignment="1" applyProtection="1">
      <alignment horizontal="center" vertical="center" wrapText="1" readingOrder="2"/>
      <protection locked="0"/>
    </xf>
    <xf numFmtId="3" fontId="45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3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10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36" xfId="0" applyNumberFormat="1" applyFont="1" applyFill="1" applyBorder="1" applyAlignment="1" applyProtection="1">
      <alignment horizontal="center"/>
      <protection locked="0"/>
    </xf>
    <xf numFmtId="0" fontId="16" fillId="3" borderId="15" xfId="0" applyFont="1" applyFill="1" applyBorder="1" applyAlignment="1" applyProtection="1">
      <alignment horizontal="center" vertical="center" shrinkToFit="1" readingOrder="2"/>
      <protection locked="0"/>
    </xf>
    <xf numFmtId="3" fontId="47" fillId="13" borderId="1" xfId="0" applyNumberFormat="1" applyFont="1" applyFill="1" applyBorder="1" applyAlignment="1">
      <alignment horizontal="center" vertical="center" wrapText="1" readingOrder="2"/>
    </xf>
    <xf numFmtId="0" fontId="8" fillId="14" borderId="0" xfId="0" applyFont="1" applyFill="1" applyAlignment="1">
      <alignment horizontal="center"/>
    </xf>
    <xf numFmtId="3" fontId="49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15" borderId="1" xfId="0" applyFont="1" applyFill="1" applyBorder="1" applyAlignment="1">
      <alignment horizontal="center" vertical="center" shrinkToFit="1"/>
    </xf>
    <xf numFmtId="3" fontId="4" fillId="15" borderId="1" xfId="0" applyNumberFormat="1" applyFont="1" applyFill="1" applyBorder="1" applyAlignment="1">
      <alignment horizontal="center" vertical="center" shrinkToFit="1"/>
    </xf>
    <xf numFmtId="0" fontId="4" fillId="15" borderId="0" xfId="0" applyFont="1" applyFill="1" applyAlignment="1">
      <alignment horizontal="center" vertical="center"/>
    </xf>
    <xf numFmtId="0" fontId="50" fillId="3" borderId="1" xfId="0" applyFont="1" applyFill="1" applyBorder="1" applyAlignment="1">
      <alignment horizontal="center" vertical="center" shrinkToFi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shrinkToFit="1"/>
    </xf>
    <xf numFmtId="3" fontId="4" fillId="15" borderId="1" xfId="0" applyNumberFormat="1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horizontal="center" vertical="center" shrinkToFit="1"/>
    </xf>
    <xf numFmtId="3" fontId="29" fillId="15" borderId="1" xfId="0" applyNumberFormat="1" applyFont="1" applyFill="1" applyBorder="1" applyAlignment="1">
      <alignment horizontal="center" vertical="center"/>
    </xf>
    <xf numFmtId="3" fontId="29" fillId="5" borderId="1" xfId="0" applyNumberFormat="1" applyFont="1" applyFill="1" applyBorder="1" applyAlignment="1">
      <alignment horizontal="center" vertical="center"/>
    </xf>
    <xf numFmtId="3" fontId="52" fillId="13" borderId="1" xfId="0" applyNumberFormat="1" applyFont="1" applyFill="1" applyBorder="1" applyAlignment="1">
      <alignment horizontal="center" vertical="center" wrapText="1" readingOrder="2"/>
    </xf>
    <xf numFmtId="3" fontId="53" fillId="13" borderId="38" xfId="0" applyNumberFormat="1" applyFont="1" applyFill="1" applyBorder="1" applyAlignment="1">
      <alignment horizontal="center" vertical="center" wrapText="1" readingOrder="2"/>
    </xf>
    <xf numFmtId="3" fontId="53" fillId="13" borderId="39" xfId="0" applyNumberFormat="1" applyFont="1" applyFill="1" applyBorder="1" applyAlignment="1" applyProtection="1">
      <alignment horizontal="center" vertical="center" wrapText="1" readingOrder="2"/>
      <protection locked="0"/>
    </xf>
    <xf numFmtId="0" fontId="31" fillId="0" borderId="61" xfId="0" applyFont="1" applyBorder="1" applyAlignment="1">
      <alignment horizontal="center" vertical="top" readingOrder="2"/>
    </xf>
    <xf numFmtId="0" fontId="31" fillId="0" borderId="0" xfId="0" applyFont="1" applyAlignment="1">
      <alignment horizontal="center" vertical="top" readingOrder="2"/>
    </xf>
    <xf numFmtId="0" fontId="33" fillId="0" borderId="64" xfId="0" applyFont="1" applyBorder="1" applyAlignment="1">
      <alignment horizontal="right" indent="4" readingOrder="2"/>
    </xf>
    <xf numFmtId="0" fontId="40" fillId="0" borderId="74" xfId="0" applyFont="1" applyBorder="1" applyAlignment="1">
      <alignment horizontal="center" readingOrder="2"/>
    </xf>
    <xf numFmtId="0" fontId="40" fillId="0" borderId="62" xfId="0" applyFont="1" applyBorder="1" applyAlignment="1">
      <alignment horizontal="center" readingOrder="2"/>
    </xf>
    <xf numFmtId="0" fontId="40" fillId="0" borderId="83" xfId="0" applyFont="1" applyBorder="1" applyAlignment="1">
      <alignment horizontal="center" readingOrder="2"/>
    </xf>
    <xf numFmtId="0" fontId="26" fillId="0" borderId="0" xfId="0" applyFont="1" applyAlignment="1">
      <alignment horizont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37" fillId="4" borderId="7" xfId="0" applyFont="1" applyFill="1" applyBorder="1" applyAlignment="1">
      <alignment horizontal="center" vertical="center" wrapText="1"/>
    </xf>
    <xf numFmtId="0" fontId="37" fillId="4" borderId="79" xfId="0" applyFont="1" applyFill="1" applyBorder="1" applyAlignment="1">
      <alignment horizontal="center" vertical="center" wrapText="1"/>
    </xf>
    <xf numFmtId="0" fontId="37" fillId="4" borderId="58" xfId="0" applyFont="1" applyFill="1" applyBorder="1" applyAlignment="1">
      <alignment horizontal="center" vertical="center" wrapText="1"/>
    </xf>
    <xf numFmtId="0" fontId="37" fillId="4" borderId="78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0" fontId="23" fillId="0" borderId="1" xfId="0" applyFont="1" applyBorder="1" applyAlignment="1">
      <alignment horizontal="center" vertical="center" wrapText="1" readingOrder="2"/>
    </xf>
    <xf numFmtId="0" fontId="23" fillId="0" borderId="2" xfId="0" applyFont="1" applyBorder="1" applyAlignment="1">
      <alignment horizontal="center" vertical="center" wrapText="1" readingOrder="2"/>
    </xf>
    <xf numFmtId="0" fontId="23" fillId="0" borderId="15" xfId="0" applyFont="1" applyBorder="1" applyAlignment="1">
      <alignment horizontal="center" vertical="center" wrapText="1" readingOrder="2"/>
    </xf>
    <xf numFmtId="0" fontId="23" fillId="13" borderId="7" xfId="0" applyFont="1" applyFill="1" applyBorder="1" applyAlignment="1">
      <alignment horizontal="center" vertical="center" readingOrder="2"/>
    </xf>
    <xf numFmtId="0" fontId="23" fillId="13" borderId="79" xfId="0" applyFont="1" applyFill="1" applyBorder="1" applyAlignment="1">
      <alignment horizontal="center" vertical="center" readingOrder="2"/>
    </xf>
    <xf numFmtId="0" fontId="23" fillId="0" borderId="7" xfId="0" applyFont="1" applyBorder="1" applyAlignment="1">
      <alignment horizontal="center" vertical="center" readingOrder="2"/>
    </xf>
    <xf numFmtId="0" fontId="23" fillId="0" borderId="7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 indent="1"/>
    </xf>
    <xf numFmtId="0" fontId="17" fillId="13" borderId="7" xfId="0" applyFont="1" applyFill="1" applyBorder="1" applyAlignment="1">
      <alignment horizontal="center" vertical="center" readingOrder="2"/>
    </xf>
    <xf numFmtId="0" fontId="17" fillId="13" borderId="79" xfId="0" applyFont="1" applyFill="1" applyBorder="1" applyAlignment="1">
      <alignment horizontal="center" vertical="center" readingOrder="2"/>
    </xf>
    <xf numFmtId="0" fontId="23" fillId="4" borderId="84" xfId="0" applyFont="1" applyFill="1" applyBorder="1" applyAlignment="1">
      <alignment horizontal="center" vertical="center" readingOrder="2"/>
    </xf>
    <xf numFmtId="0" fontId="23" fillId="0" borderId="42" xfId="0" applyFont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readingOrder="2"/>
    </xf>
    <xf numFmtId="0" fontId="23" fillId="0" borderId="78" xfId="0" applyFont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38" xfId="0" applyNumberFormat="1" applyFont="1" applyFill="1" applyBorder="1" applyAlignment="1">
      <alignment horizontal="center" vertical="center" readingOrder="2"/>
    </xf>
    <xf numFmtId="0" fontId="23" fillId="0" borderId="31" xfId="0" applyFont="1" applyBorder="1" applyAlignment="1">
      <alignment horizontal="center" vertical="center" readingOrder="2"/>
    </xf>
    <xf numFmtId="0" fontId="23" fillId="0" borderId="32" xfId="0" applyFont="1" applyBorder="1" applyAlignment="1">
      <alignment horizontal="center" vertical="center" readingOrder="2"/>
    </xf>
    <xf numFmtId="0" fontId="23" fillId="0" borderId="33" xfId="0" applyFont="1" applyBorder="1" applyAlignment="1">
      <alignment horizontal="center" vertical="center" readingOrder="2"/>
    </xf>
    <xf numFmtId="0" fontId="23" fillId="0" borderId="1" xfId="0" applyFont="1" applyBorder="1" applyAlignment="1">
      <alignment horizontal="center" vertical="center" readingOrder="2"/>
    </xf>
    <xf numFmtId="0" fontId="27" fillId="0" borderId="37" xfId="0" applyFont="1" applyBorder="1" applyAlignment="1">
      <alignment horizontal="center" vertical="center" wrapText="1" readingOrder="2"/>
    </xf>
    <xf numFmtId="0" fontId="27" fillId="0" borderId="38" xfId="0" applyFont="1" applyBorder="1" applyAlignment="1">
      <alignment horizontal="center" vertical="center" wrapText="1" readingOrder="2"/>
    </xf>
    <xf numFmtId="0" fontId="23" fillId="0" borderId="33" xfId="0" applyFont="1" applyBorder="1" applyAlignment="1">
      <alignment horizontal="center" vertical="center" wrapText="1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7" borderId="39" xfId="0" applyNumberFormat="1" applyFont="1" applyFill="1" applyBorder="1" applyAlignment="1">
      <alignment horizontal="center" vertical="center" readingOrder="2"/>
    </xf>
    <xf numFmtId="0" fontId="23" fillId="0" borderId="37" xfId="0" applyFont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readingOrder="2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3" fontId="23" fillId="0" borderId="32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0" borderId="38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readingOrder="2"/>
    </xf>
    <xf numFmtId="0" fontId="23" fillId="0" borderId="47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 readingOrder="2"/>
    </xf>
    <xf numFmtId="0" fontId="23" fillId="0" borderId="52" xfId="0" applyFont="1" applyBorder="1" applyAlignment="1">
      <alignment horizontal="center" vertical="center" readingOrder="2"/>
    </xf>
    <xf numFmtId="3" fontId="23" fillId="0" borderId="56" xfId="0" applyNumberFormat="1" applyFont="1" applyBorder="1" applyAlignment="1">
      <alignment horizontal="center" vertical="center" wrapText="1"/>
    </xf>
    <xf numFmtId="3" fontId="23" fillId="0" borderId="36" xfId="0" applyNumberFormat="1" applyFont="1" applyBorder="1" applyAlignment="1">
      <alignment horizontal="center" vertical="center" wrapText="1"/>
    </xf>
    <xf numFmtId="3" fontId="23" fillId="0" borderId="39" xfId="0" applyNumberFormat="1" applyFont="1" applyBorder="1" applyAlignment="1">
      <alignment horizontal="center" vertical="center" wrapText="1"/>
    </xf>
    <xf numFmtId="3" fontId="23" fillId="0" borderId="30" xfId="0" applyNumberFormat="1" applyFont="1" applyBorder="1" applyAlignment="1">
      <alignment horizontal="center" vertical="center"/>
    </xf>
    <xf numFmtId="3" fontId="23" fillId="0" borderId="29" xfId="0" applyNumberFormat="1" applyFont="1" applyBorder="1" applyAlignment="1">
      <alignment horizontal="center" vertical="center"/>
    </xf>
    <xf numFmtId="3" fontId="23" fillId="0" borderId="44" xfId="0" applyNumberFormat="1" applyFont="1" applyBorder="1" applyAlignment="1">
      <alignment horizontal="center" vertical="center"/>
    </xf>
    <xf numFmtId="3" fontId="23" fillId="0" borderId="4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readingOrder="2"/>
    </xf>
    <xf numFmtId="0" fontId="27" fillId="4" borderId="53" xfId="0" applyFont="1" applyFill="1" applyBorder="1" applyAlignment="1">
      <alignment horizontal="center" vertical="center" readingOrder="2"/>
    </xf>
    <xf numFmtId="0" fontId="27" fillId="4" borderId="54" xfId="0" applyFont="1" applyFill="1" applyBorder="1" applyAlignment="1">
      <alignment horizontal="center" vertical="center" readingOrder="2"/>
    </xf>
    <xf numFmtId="0" fontId="23" fillId="4" borderId="37" xfId="0" applyFont="1" applyFill="1" applyBorder="1" applyAlignment="1">
      <alignment horizontal="center" vertical="center" readingOrder="2"/>
    </xf>
    <xf numFmtId="0" fontId="23" fillId="4" borderId="38" xfId="0" applyFont="1" applyFill="1" applyBorder="1" applyAlignment="1">
      <alignment horizontal="center" vertical="center" readingOrder="2"/>
    </xf>
    <xf numFmtId="0" fontId="23" fillId="4" borderId="58" xfId="0" applyFont="1" applyFill="1" applyBorder="1" applyAlignment="1">
      <alignment horizontal="center" vertical="center" readingOrder="2"/>
    </xf>
    <xf numFmtId="0" fontId="23" fillId="4" borderId="78" xfId="0" applyFont="1" applyFill="1" applyBorder="1" applyAlignment="1">
      <alignment horizontal="center" vertical="center" readingOrder="2"/>
    </xf>
    <xf numFmtId="0" fontId="27" fillId="0" borderId="81" xfId="0" applyFont="1" applyBorder="1" applyAlignment="1">
      <alignment horizontal="center" vertical="center" wrapText="1" readingOrder="2"/>
    </xf>
    <xf numFmtId="0" fontId="27" fillId="0" borderId="4" xfId="0" applyFont="1" applyBorder="1" applyAlignment="1">
      <alignment horizontal="center" vertical="center" wrapText="1" readingOrder="2"/>
    </xf>
    <xf numFmtId="0" fontId="23" fillId="4" borderId="53" xfId="0" applyFont="1" applyFill="1" applyBorder="1" applyAlignment="1">
      <alignment horizontal="center" vertical="center" wrapText="1" readingOrder="2"/>
    </xf>
    <xf numFmtId="0" fontId="23" fillId="4" borderId="54" xfId="0" applyFont="1" applyFill="1" applyBorder="1" applyAlignment="1">
      <alignment horizontal="center" vertical="center" readingOrder="2"/>
    </xf>
    <xf numFmtId="3" fontId="23" fillId="0" borderId="16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 readingOrder="2"/>
    </xf>
    <xf numFmtId="0" fontId="23" fillId="0" borderId="47" xfId="0" applyFont="1" applyBorder="1" applyAlignment="1">
      <alignment horizontal="center" vertical="center" wrapText="1" readingOrder="2"/>
    </xf>
    <xf numFmtId="0" fontId="23" fillId="0" borderId="17" xfId="0" applyFont="1" applyBorder="1" applyAlignment="1">
      <alignment horizontal="center" vertical="center" wrapText="1" readingOrder="2"/>
    </xf>
    <xf numFmtId="0" fontId="23" fillId="0" borderId="50" xfId="0" applyFont="1" applyBorder="1" applyAlignment="1">
      <alignment horizontal="center" vertical="center" wrapText="1" readingOrder="2"/>
    </xf>
    <xf numFmtId="0" fontId="23" fillId="0" borderId="93" xfId="0" applyFont="1" applyBorder="1" applyAlignment="1">
      <alignment horizontal="center" vertical="center" wrapText="1" readingOrder="2"/>
    </xf>
    <xf numFmtId="0" fontId="23" fillId="0" borderId="26" xfId="0" applyFont="1" applyBorder="1" applyAlignment="1">
      <alignment horizontal="center" vertical="center" wrapText="1" readingOrder="2"/>
    </xf>
    <xf numFmtId="3" fontId="23" fillId="0" borderId="34" xfId="0" applyNumberFormat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 wrapText="1" readingOrder="2"/>
    </xf>
    <xf numFmtId="0" fontId="27" fillId="0" borderId="1" xfId="0" applyFont="1" applyBorder="1" applyAlignment="1">
      <alignment horizontal="center" vertical="center" wrapText="1" readingOrder="2"/>
    </xf>
    <xf numFmtId="0" fontId="23" fillId="0" borderId="41" xfId="0" applyFont="1" applyBorder="1" applyAlignment="1">
      <alignment horizontal="center" vertical="center" readingOrder="2"/>
    </xf>
    <xf numFmtId="0" fontId="23" fillId="0" borderId="5" xfId="0" applyFont="1" applyBorder="1" applyAlignment="1">
      <alignment horizontal="center" vertical="center" readingOrder="2"/>
    </xf>
    <xf numFmtId="3" fontId="9" fillId="13" borderId="24" xfId="0" applyNumberFormat="1" applyFont="1" applyFill="1" applyBorder="1" applyAlignment="1">
      <alignment horizontal="center" vertical="center" shrinkToFit="1"/>
    </xf>
    <xf numFmtId="3" fontId="9" fillId="13" borderId="22" xfId="0" applyNumberFormat="1" applyFont="1" applyFill="1" applyBorder="1" applyAlignment="1">
      <alignment horizontal="center" vertical="center" shrinkToFit="1"/>
    </xf>
    <xf numFmtId="3" fontId="9" fillId="13" borderId="23" xfId="0" applyNumberFormat="1" applyFont="1" applyFill="1" applyBorder="1" applyAlignment="1">
      <alignment horizontal="center" vertical="center" shrinkToFit="1"/>
    </xf>
    <xf numFmtId="3" fontId="9" fillId="13" borderId="20" xfId="0" applyNumberFormat="1" applyFont="1" applyFill="1" applyBorder="1" applyAlignment="1">
      <alignment horizontal="center" vertical="center" wrapText="1" shrinkToFit="1"/>
    </xf>
    <xf numFmtId="3" fontId="9" fillId="13" borderId="21" xfId="0" applyNumberFormat="1" applyFont="1" applyFill="1" applyBorder="1" applyAlignment="1">
      <alignment horizontal="center" vertical="center" shrinkToFit="1"/>
    </xf>
    <xf numFmtId="0" fontId="8" fillId="13" borderId="4" xfId="0" applyFont="1" applyFill="1" applyBorder="1" applyAlignment="1">
      <alignment horizontal="center" vertical="center" shrinkToFit="1"/>
    </xf>
    <xf numFmtId="0" fontId="8" fillId="13" borderId="5" xfId="0" applyFont="1" applyFill="1" applyBorder="1" applyAlignment="1">
      <alignment horizontal="center" vertical="center" shrinkToFit="1"/>
    </xf>
    <xf numFmtId="3" fontId="9" fillId="13" borderId="96" xfId="0" applyNumberFormat="1" applyFont="1" applyFill="1" applyBorder="1" applyAlignment="1">
      <alignment horizontal="center" vertical="center" shrinkToFit="1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44" xfId="0" applyNumberFormat="1" applyFont="1" applyFill="1" applyBorder="1" applyAlignment="1">
      <alignment horizontal="center" vertical="center" wrapText="1" readingOrder="2"/>
    </xf>
    <xf numFmtId="3" fontId="16" fillId="13" borderId="16" xfId="0" applyNumberFormat="1" applyFont="1" applyFill="1" applyBorder="1" applyAlignment="1">
      <alignment horizontal="center" vertical="center" wrapText="1" readingOrder="2"/>
    </xf>
    <xf numFmtId="3" fontId="16" fillId="13" borderId="46" xfId="0" applyNumberFormat="1" applyFont="1" applyFill="1" applyBorder="1" applyAlignment="1">
      <alignment horizontal="center" vertical="center" wrapText="1" readingOrder="2"/>
    </xf>
    <xf numFmtId="3" fontId="16" fillId="13" borderId="6" xfId="0" applyNumberFormat="1" applyFont="1" applyFill="1" applyBorder="1" applyAlignment="1">
      <alignment horizontal="center" vertical="center" wrapText="1" readingOrder="2"/>
    </xf>
    <xf numFmtId="3" fontId="16" fillId="13" borderId="13" xfId="0" applyNumberFormat="1" applyFont="1" applyFill="1" applyBorder="1" applyAlignment="1">
      <alignment horizontal="center" vertical="center" wrapText="1" readingOrder="2"/>
    </xf>
    <xf numFmtId="3" fontId="16" fillId="13" borderId="10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0" fontId="16" fillId="13" borderId="44" xfId="0" applyFont="1" applyFill="1" applyBorder="1" applyAlignment="1">
      <alignment horizontal="center" vertical="center" wrapText="1" readingOrder="2"/>
    </xf>
    <xf numFmtId="0" fontId="16" fillId="13" borderId="16" xfId="0" applyFont="1" applyFill="1" applyBorder="1" applyAlignment="1">
      <alignment horizontal="center" vertical="center" wrapText="1" readingOrder="2"/>
    </xf>
    <xf numFmtId="0" fontId="16" fillId="13" borderId="46" xfId="0" applyFont="1" applyFill="1" applyBorder="1" applyAlignment="1">
      <alignment horizontal="center" vertical="center" wrapText="1" readingOrder="2"/>
    </xf>
    <xf numFmtId="3" fontId="16" fillId="13" borderId="45" xfId="0" applyNumberFormat="1" applyFont="1" applyFill="1" applyBorder="1" applyAlignment="1">
      <alignment horizontal="center" vertical="center" wrapText="1" readingOrder="2"/>
    </xf>
    <xf numFmtId="3" fontId="16" fillId="13" borderId="27" xfId="0" applyNumberFormat="1" applyFont="1" applyFill="1" applyBorder="1" applyAlignment="1">
      <alignment horizontal="center" vertical="center" wrapText="1" readingOrder="2"/>
    </xf>
    <xf numFmtId="3" fontId="16" fillId="13" borderId="18" xfId="0" applyNumberFormat="1" applyFont="1" applyFill="1" applyBorder="1" applyAlignment="1">
      <alignment horizontal="center" vertical="center" wrapText="1" readingOrder="2"/>
    </xf>
    <xf numFmtId="3" fontId="16" fillId="13" borderId="31" xfId="0" applyNumberFormat="1" applyFont="1" applyFill="1" applyBorder="1" applyAlignment="1">
      <alignment horizontal="center" vertical="center" wrapText="1" readingOrder="2"/>
    </xf>
    <xf numFmtId="3" fontId="16" fillId="13" borderId="30" xfId="0" applyNumberFormat="1" applyFont="1" applyFill="1" applyBorder="1" applyAlignment="1">
      <alignment horizontal="center" vertical="center" wrapText="1" readingOrder="2"/>
    </xf>
    <xf numFmtId="3" fontId="16" fillId="13" borderId="34" xfId="0" applyNumberFormat="1" applyFont="1" applyFill="1" applyBorder="1" applyAlignment="1">
      <alignment horizontal="center" vertical="center" wrapText="1" readingOrder="2"/>
    </xf>
    <xf numFmtId="3" fontId="16" fillId="13" borderId="33" xfId="0" applyNumberFormat="1" applyFont="1" applyFill="1" applyBorder="1" applyAlignment="1">
      <alignment horizontal="center" vertical="center" readingOrder="2"/>
    </xf>
    <xf numFmtId="0" fontId="37" fillId="13" borderId="58" xfId="0" applyFont="1" applyFill="1" applyBorder="1" applyAlignment="1">
      <alignment horizontal="center" vertical="center"/>
    </xf>
    <xf numFmtId="0" fontId="37" fillId="13" borderId="59" xfId="0" applyFont="1" applyFill="1" applyBorder="1" applyAlignment="1">
      <alignment horizontal="center" vertical="center"/>
    </xf>
    <xf numFmtId="49" fontId="16" fillId="13" borderId="43" xfId="0" applyNumberFormat="1" applyFont="1" applyFill="1" applyBorder="1" applyAlignment="1">
      <alignment horizontal="center" vertical="center" wrapText="1" readingOrder="2"/>
    </xf>
    <xf numFmtId="49" fontId="16" fillId="13" borderId="40" xfId="0" applyNumberFormat="1" applyFont="1" applyFill="1" applyBorder="1" applyAlignment="1">
      <alignment horizontal="center" vertical="center" wrapText="1" readingOrder="2"/>
    </xf>
    <xf numFmtId="0" fontId="8" fillId="13" borderId="58" xfId="0" applyFont="1" applyFill="1" applyBorder="1" applyAlignment="1" applyProtection="1">
      <alignment horizontal="center" vertical="center"/>
      <protection locked="0"/>
    </xf>
    <xf numFmtId="0" fontId="8" fillId="13" borderId="59" xfId="0" applyFont="1" applyFill="1" applyBorder="1" applyAlignment="1" applyProtection="1">
      <alignment horizontal="center" vertical="center"/>
      <protection locked="0"/>
    </xf>
    <xf numFmtId="3" fontId="17" fillId="13" borderId="32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56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13" borderId="31" xfId="0" applyFont="1" applyFill="1" applyBorder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 applyProtection="1">
      <alignment horizontal="center" vertical="center" wrapText="1" readingOrder="2"/>
      <protection locked="0"/>
    </xf>
    <xf numFmtId="0" fontId="17" fillId="13" borderId="32" xfId="0" applyFont="1" applyFill="1" applyBorder="1" applyAlignment="1" applyProtection="1">
      <alignment horizontal="center" vertical="center" wrapText="1" readingOrder="2"/>
      <protection locked="0"/>
    </xf>
    <xf numFmtId="0" fontId="17" fillId="13" borderId="1" xfId="0" applyFont="1" applyFill="1" applyBorder="1" applyAlignment="1" applyProtection="1">
      <alignment horizontal="center" vertical="center" wrapText="1" readingOrder="2"/>
      <protection locked="0"/>
    </xf>
    <xf numFmtId="0" fontId="21" fillId="9" borderId="33" xfId="0" applyFont="1" applyFill="1" applyBorder="1" applyAlignment="1">
      <alignment horizontal="center" vertical="center" wrapText="1" readingOrder="2"/>
    </xf>
    <xf numFmtId="0" fontId="4" fillId="5" borderId="57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21" fillId="9" borderId="36" xfId="0" applyFont="1" applyFill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21" fillId="9" borderId="5" xfId="0" applyFont="1" applyFill="1" applyBorder="1" applyAlignment="1">
      <alignment horizontal="center" vertical="center" wrapText="1" readingOrder="2"/>
    </xf>
    <xf numFmtId="0" fontId="21" fillId="9" borderId="57" xfId="0" applyFont="1" applyFill="1" applyBorder="1" applyAlignment="1">
      <alignment horizontal="center" vertical="center" wrapText="1" readingOrder="2"/>
    </xf>
    <xf numFmtId="0" fontId="21" fillId="9" borderId="15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left" vertical="center" wrapText="1" readingOrder="2"/>
    </xf>
    <xf numFmtId="0" fontId="21" fillId="0" borderId="50" xfId="0" applyFont="1" applyBorder="1" applyAlignment="1">
      <alignment horizontal="left" vertical="center" wrapText="1" readingOrder="2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 readingOrder="2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 shrinkToFit="1"/>
    </xf>
    <xf numFmtId="0" fontId="7" fillId="4" borderId="3" xfId="0" applyFont="1" applyFill="1" applyBorder="1" applyAlignment="1">
      <alignment horizontal="center" vertical="center" shrinkToFit="1"/>
    </xf>
    <xf numFmtId="0" fontId="21" fillId="9" borderId="51" xfId="0" applyFont="1" applyFill="1" applyBorder="1" applyAlignment="1">
      <alignment horizontal="center" vertical="center" wrapText="1" readingOrder="2"/>
    </xf>
    <xf numFmtId="0" fontId="21" fillId="9" borderId="25" xfId="0" applyFont="1" applyFill="1" applyBorder="1" applyAlignment="1">
      <alignment horizontal="center" vertical="center" wrapText="1" readingOrder="2"/>
    </xf>
    <xf numFmtId="0" fontId="21" fillId="9" borderId="1" xfId="0" applyFont="1" applyFill="1" applyBorder="1" applyAlignment="1">
      <alignment horizontal="center" vertical="center" wrapText="1" readingOrder="2"/>
    </xf>
    <xf numFmtId="0" fontId="6" fillId="4" borderId="5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5" fillId="13" borderId="37" xfId="0" applyFont="1" applyFill="1" applyBorder="1" applyAlignment="1">
      <alignment horizontal="center" vertical="center" wrapText="1"/>
    </xf>
    <xf numFmtId="0" fontId="5" fillId="13" borderId="38" xfId="0" applyFont="1" applyFill="1" applyBorder="1" applyAlignment="1">
      <alignment horizontal="center" vertical="center" wrapText="1"/>
    </xf>
    <xf numFmtId="0" fontId="28" fillId="4" borderId="51" xfId="0" applyFont="1" applyFill="1" applyBorder="1" applyAlignment="1">
      <alignment horizontal="center" vertical="center" wrapText="1" readingOrder="2"/>
    </xf>
    <xf numFmtId="0" fontId="28" fillId="4" borderId="97" xfId="0" applyFont="1" applyFill="1" applyBorder="1" applyAlignment="1">
      <alignment horizontal="center" vertical="center" wrapText="1" readingOrder="2"/>
    </xf>
    <xf numFmtId="0" fontId="28" fillId="4" borderId="95" xfId="0" applyFont="1" applyFill="1" applyBorder="1" applyAlignment="1">
      <alignment horizontal="center" vertical="center" wrapText="1" readingOrder="2"/>
    </xf>
    <xf numFmtId="0" fontId="28" fillId="4" borderId="1" xfId="0" applyFont="1" applyFill="1" applyBorder="1" applyAlignment="1">
      <alignment horizontal="center" vertical="center" wrapText="1" readingOrder="2"/>
    </xf>
    <xf numFmtId="3" fontId="28" fillId="4" borderId="4" xfId="0" applyNumberFormat="1" applyFont="1" applyFill="1" applyBorder="1" applyAlignment="1">
      <alignment horizontal="center" vertical="center" wrapText="1" readingOrder="2"/>
    </xf>
    <xf numFmtId="3" fontId="28" fillId="4" borderId="5" xfId="0" applyNumberFormat="1" applyFont="1" applyFill="1" applyBorder="1" applyAlignment="1">
      <alignment horizontal="center" vertical="center" wrapText="1" readingOrder="2"/>
    </xf>
    <xf numFmtId="0" fontId="28" fillId="4" borderId="4" xfId="0" applyFont="1" applyFill="1" applyBorder="1" applyAlignment="1">
      <alignment horizontal="center" vertical="center" wrapText="1" readingOrder="2"/>
    </xf>
    <xf numFmtId="0" fontId="28" fillId="4" borderId="5" xfId="0" applyFont="1" applyFill="1" applyBorder="1" applyAlignment="1">
      <alignment horizontal="center" vertical="center" wrapText="1" readingOrder="2"/>
    </xf>
    <xf numFmtId="0" fontId="23" fillId="4" borderId="2" xfId="0" applyFont="1" applyFill="1" applyBorder="1" applyAlignment="1">
      <alignment horizontal="center" vertical="center" readingOrder="2"/>
    </xf>
    <xf numFmtId="0" fontId="23" fillId="4" borderId="15" xfId="0" applyFont="1" applyFill="1" applyBorder="1" applyAlignment="1">
      <alignment horizontal="center" vertical="center" readingOrder="2"/>
    </xf>
    <xf numFmtId="3" fontId="28" fillId="4" borderId="1" xfId="0" applyNumberFormat="1" applyFont="1" applyFill="1" applyBorder="1" applyAlignment="1">
      <alignment horizontal="center" vertical="center" wrapText="1" readingOrder="2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4" xfId="0" applyNumberFormat="1" applyFont="1" applyFill="1" applyBorder="1" applyAlignment="1">
      <alignment horizontal="center" vertical="center" wrapText="1" readingOrder="2"/>
    </xf>
    <xf numFmtId="3" fontId="16" fillId="4" borderId="5" xfId="0" applyNumberFormat="1" applyFont="1" applyFill="1" applyBorder="1" applyAlignment="1">
      <alignment horizontal="center" vertical="center" wrapText="1" readingOrder="2"/>
    </xf>
    <xf numFmtId="0" fontId="21" fillId="13" borderId="2" xfId="0" applyFont="1" applyFill="1" applyBorder="1" applyAlignment="1">
      <alignment horizontal="center" vertical="center" readingOrder="2"/>
    </xf>
    <xf numFmtId="0" fontId="21" fillId="13" borderId="15" xfId="0" applyFont="1" applyFill="1" applyBorder="1" applyAlignment="1">
      <alignment horizontal="center" vertical="center" readingOrder="2"/>
    </xf>
    <xf numFmtId="0" fontId="4" fillId="5" borderId="31" xfId="0" applyFont="1" applyFill="1" applyBorder="1" applyAlignment="1">
      <alignment horizontal="center" vertical="center" wrapText="1"/>
    </xf>
    <xf numFmtId="0" fontId="4" fillId="5" borderId="8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 shrinkToFit="1"/>
    </xf>
    <xf numFmtId="0" fontId="6" fillId="10" borderId="53" xfId="0" applyFont="1" applyFill="1" applyBorder="1" applyAlignment="1">
      <alignment horizontal="center" vertical="center"/>
    </xf>
    <xf numFmtId="0" fontId="6" fillId="10" borderId="54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 wrapText="1" readingOrder="2"/>
    </xf>
    <xf numFmtId="0" fontId="21" fillId="9" borderId="95" xfId="0" applyFont="1" applyFill="1" applyBorder="1" applyAlignment="1">
      <alignment horizontal="center" vertical="center" wrapText="1" readingOrder="2"/>
    </xf>
    <xf numFmtId="0" fontId="21" fillId="9" borderId="27" xfId="0" applyFont="1" applyFill="1" applyBorder="1" applyAlignment="1">
      <alignment horizontal="center" vertical="center" wrapText="1" readingOrder="2"/>
    </xf>
    <xf numFmtId="0" fontId="21" fillId="9" borderId="16" xfId="0" applyFont="1" applyFill="1" applyBorder="1" applyAlignment="1">
      <alignment horizontal="center" vertical="center" wrapText="1" readingOrder="2"/>
    </xf>
    <xf numFmtId="0" fontId="21" fillId="9" borderId="35" xfId="0" applyFont="1" applyFill="1" applyBorder="1" applyAlignment="1">
      <alignment horizontal="center" vertical="center" wrapText="1" readingOrder="2"/>
    </xf>
    <xf numFmtId="0" fontId="21" fillId="9" borderId="80" xfId="0" applyFont="1" applyFill="1" applyBorder="1" applyAlignment="1">
      <alignment horizontal="center" vertical="center" wrapText="1" readingOrder="2"/>
    </xf>
    <xf numFmtId="0" fontId="6" fillId="10" borderId="55" xfId="0" applyFont="1" applyFill="1" applyBorder="1" applyAlignment="1">
      <alignment horizontal="center" vertical="center"/>
    </xf>
    <xf numFmtId="0" fontId="21" fillId="9" borderId="41" xfId="0" applyFont="1" applyFill="1" applyBorder="1" applyAlignment="1">
      <alignment horizontal="center" vertical="center" wrapText="1" readingOrder="2"/>
    </xf>
    <xf numFmtId="0" fontId="21" fillId="9" borderId="81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right" readingOrder="2"/>
    </xf>
    <xf numFmtId="0" fontId="27" fillId="4" borderId="1" xfId="0" applyFont="1" applyFill="1" applyBorder="1" applyAlignment="1">
      <alignment horizontal="center" vertical="center" readingOrder="2"/>
    </xf>
    <xf numFmtId="0" fontId="29" fillId="6" borderId="2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  <xf numFmtId="0" fontId="29" fillId="6" borderId="51" xfId="0" applyFont="1" applyFill="1" applyBorder="1" applyAlignment="1">
      <alignment horizontal="center" vertical="center" wrapText="1"/>
    </xf>
    <xf numFmtId="0" fontId="29" fillId="6" borderId="95" xfId="0" applyFont="1" applyFill="1" applyBorder="1" applyAlignment="1">
      <alignment horizontal="center" vertical="center" wrapText="1"/>
    </xf>
    <xf numFmtId="0" fontId="29" fillId="6" borderId="25" xfId="0" applyFont="1" applyFill="1" applyBorder="1" applyAlignment="1">
      <alignment horizontal="center" vertical="center" wrapText="1"/>
    </xf>
    <xf numFmtId="0" fontId="29" fillId="6" borderId="26" xfId="0" applyFont="1" applyFill="1" applyBorder="1" applyAlignment="1">
      <alignment horizontal="center" vertical="center" wrapText="1"/>
    </xf>
    <xf numFmtId="9" fontId="42" fillId="0" borderId="28" xfId="0" applyNumberFormat="1" applyFont="1" applyBorder="1" applyAlignment="1">
      <alignment horizontal="center" vertical="center"/>
    </xf>
    <xf numFmtId="9" fontId="42" fillId="0" borderId="26" xfId="0" applyNumberFormat="1" applyFont="1" applyBorder="1" applyAlignment="1">
      <alignment horizontal="center" vertical="center"/>
    </xf>
    <xf numFmtId="9" fontId="42" fillId="0" borderId="25" xfId="0" applyNumberFormat="1" applyFont="1" applyBorder="1" applyAlignment="1">
      <alignment horizontal="center" vertical="center"/>
    </xf>
    <xf numFmtId="0" fontId="29" fillId="6" borderId="95" xfId="0" applyFont="1" applyFill="1" applyBorder="1" applyAlignment="1">
      <alignment horizontal="center" vertical="center"/>
    </xf>
    <xf numFmtId="0" fontId="29" fillId="6" borderId="25" xfId="0" applyFont="1" applyFill="1" applyBorder="1" applyAlignment="1">
      <alignment horizontal="center" vertical="center"/>
    </xf>
    <xf numFmtId="0" fontId="29" fillId="6" borderId="26" xfId="0" applyFont="1" applyFill="1" applyBorder="1" applyAlignment="1">
      <alignment horizontal="center" vertical="center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15" xfId="0" applyFont="1" applyFill="1" applyBorder="1" applyAlignment="1">
      <alignment horizontal="center" vertical="center"/>
    </xf>
    <xf numFmtId="0" fontId="29" fillId="6" borderId="27" xfId="0" applyFont="1" applyFill="1" applyBorder="1" applyAlignment="1">
      <alignment horizontal="center" vertical="center" wrapText="1"/>
    </xf>
    <xf numFmtId="0" fontId="29" fillId="6" borderId="50" xfId="0" applyFont="1" applyFill="1" applyBorder="1" applyAlignment="1">
      <alignment horizontal="center" vertical="center" wrapText="1"/>
    </xf>
  </cellXfs>
  <cellStyles count="6">
    <cellStyle name="Currency" xfId="5" builtinId="4"/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134470</xdr:colOff>
      <xdr:row>1</xdr:row>
      <xdr:rowOff>78440</xdr:rowOff>
    </xdr:from>
    <xdr:to>
      <xdr:col>2</xdr:col>
      <xdr:colOff>1871382</xdr:colOff>
      <xdr:row>3</xdr:row>
      <xdr:rowOff>65491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2789471" y="280146"/>
          <a:ext cx="1736912" cy="1488639"/>
        </a:xfrm>
        <a:prstGeom prst="rect">
          <a:avLst/>
        </a:prstGeom>
      </xdr:spPr>
    </xdr:pic>
    <xdr:clientData/>
  </xdr:twoCellAnchor>
  <xdr:twoCellAnchor>
    <xdr:from>
      <xdr:col>2</xdr:col>
      <xdr:colOff>124695</xdr:colOff>
      <xdr:row>11</xdr:row>
      <xdr:rowOff>88184</xdr:rowOff>
    </xdr:from>
    <xdr:to>
      <xdr:col>2</xdr:col>
      <xdr:colOff>265499</xdr:colOff>
      <xdr:row>11</xdr:row>
      <xdr:rowOff>220706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674395354" y="7640949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2</xdr:col>
      <xdr:colOff>1733343</xdr:colOff>
      <xdr:row>11</xdr:row>
      <xdr:rowOff>76279</xdr:rowOff>
    </xdr:from>
    <xdr:to>
      <xdr:col>2</xdr:col>
      <xdr:colOff>1874147</xdr:colOff>
      <xdr:row>11</xdr:row>
      <xdr:rowOff>208801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250936634" y="66723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3</xdr:col>
      <xdr:colOff>1521775</xdr:colOff>
      <xdr:row>11</xdr:row>
      <xdr:rowOff>76979</xdr:rowOff>
    </xdr:from>
    <xdr:to>
      <xdr:col>3</xdr:col>
      <xdr:colOff>1662579</xdr:colOff>
      <xdr:row>11</xdr:row>
      <xdr:rowOff>209501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7248874108" y="66730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957187</xdr:colOff>
      <xdr:row>11</xdr:row>
      <xdr:rowOff>76978</xdr:rowOff>
    </xdr:from>
    <xdr:to>
      <xdr:col>4</xdr:col>
      <xdr:colOff>1097991</xdr:colOff>
      <xdr:row>11</xdr:row>
      <xdr:rowOff>209500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246795509" y="6673041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5</xdr:col>
      <xdr:colOff>423897</xdr:colOff>
      <xdr:row>11</xdr:row>
      <xdr:rowOff>76277</xdr:rowOff>
    </xdr:from>
    <xdr:to>
      <xdr:col>5</xdr:col>
      <xdr:colOff>558854</xdr:colOff>
      <xdr:row>11</xdr:row>
      <xdr:rowOff>208799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7244691458" y="6672340"/>
          <a:ext cx="134957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472864</xdr:colOff>
      <xdr:row>7</xdr:row>
      <xdr:rowOff>211667</xdr:rowOff>
    </xdr:from>
    <xdr:to>
      <xdr:col>6</xdr:col>
      <xdr:colOff>518583</xdr:colOff>
      <xdr:row>8</xdr:row>
      <xdr:rowOff>52916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053436417" y="2222500"/>
          <a:ext cx="45719" cy="740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3281</xdr:col>
          <xdr:colOff>438150</xdr:colOff>
          <xdr:row>0</xdr:row>
          <xdr:rowOff>76200</xdr:rowOff>
        </xdr:from>
        <xdr:to>
          <xdr:col>3283</xdr:col>
          <xdr:colOff>114300</xdr:colOff>
          <xdr:row>1</xdr:row>
          <xdr:rowOff>219075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6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حذف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3283</xdr:col>
          <xdr:colOff>161925</xdr:colOff>
          <xdr:row>0</xdr:row>
          <xdr:rowOff>57150</xdr:rowOff>
        </xdr:from>
        <xdr:to>
          <xdr:col>3284</xdr:col>
          <xdr:colOff>485775</xdr:colOff>
          <xdr:row>1</xdr:row>
          <xdr:rowOff>228600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6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ثبت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6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6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6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6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6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276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Volume2/&#1605;&#1578;&#1605;&#1605;%20&#1576;&#1608;&#1583;&#1580;&#1607;1401/&#1575;&#1589;&#1604;&#1575;&#1581;%20&#1576;&#1608;&#1583;&#1580;&#1607;1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وكش"/>
      <sheetName val="1-1-خلاصه كل بودجه"/>
      <sheetName val="2-2-پيش بيني منابع درآمدي "/>
      <sheetName val="3-ماموريت و برنامه "/>
      <sheetName val="3-1-ماموريت.برنامه.خدمت"/>
      <sheetName val="3-2-ماموريت.برنامه.طرح.پروژه"/>
      <sheetName val="3-3-اطلاعات پروژه‌‌ "/>
      <sheetName val="4-مصارف بتفكيك فصول اقتصادي "/>
      <sheetName val="5-1-تملك  مالي به تفكيك "/>
      <sheetName val="5-2-منابع تملك مالي  "/>
      <sheetName val="6-‌تعهدات ‌قطعي سنواتي "/>
      <sheetName val="Sheet1"/>
      <sheetName val="اصلاح بودجه1400"/>
    </sheetNames>
    <definedNames>
      <definedName name="Macro10"/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5"/>
  <sheetViews>
    <sheetView showGridLines="0" rightToLeft="1" view="pageBreakPreview" topLeftCell="D1" zoomScale="80" zoomScaleNormal="85" zoomScaleSheetLayoutView="80" workbookViewId="0">
      <selection activeCell="D5" sqref="D5:G5"/>
    </sheetView>
  </sheetViews>
  <sheetFormatPr defaultColWidth="29.875" defaultRowHeight="14.25" x14ac:dyDescent="0.2"/>
  <cols>
    <col min="1" max="2" width="15.375" style="43" customWidth="1"/>
    <col min="3" max="3" width="29.875" style="43"/>
    <col min="4" max="5" width="34.75" style="43" customWidth="1"/>
    <col min="6" max="6" width="34.75" style="46" customWidth="1"/>
    <col min="7" max="7" width="22.125" style="43" customWidth="1"/>
    <col min="8" max="8" width="4.75" style="43" customWidth="1"/>
    <col min="9" max="16384" width="29.875" style="43"/>
  </cols>
  <sheetData>
    <row r="1" spans="1:17" ht="15" thickBot="1" x14ac:dyDescent="0.25"/>
    <row r="2" spans="1:17" ht="15" thickTop="1" x14ac:dyDescent="0.2">
      <c r="C2" s="59"/>
      <c r="D2" s="60"/>
      <c r="E2" s="60"/>
      <c r="F2" s="61"/>
      <c r="G2" s="62"/>
    </row>
    <row r="3" spans="1:17" ht="99.75" x14ac:dyDescent="1.25">
      <c r="A3" s="54"/>
      <c r="B3" s="54"/>
      <c r="C3" s="63"/>
      <c r="D3" s="54"/>
      <c r="E3" s="54"/>
      <c r="F3" s="55"/>
      <c r="G3" s="64"/>
    </row>
    <row r="4" spans="1:17" ht="13.5" thickBot="1" x14ac:dyDescent="0.25">
      <c r="C4" s="65"/>
      <c r="D4" s="56"/>
      <c r="E4" s="56"/>
      <c r="F4" s="57"/>
      <c r="G4" s="66"/>
    </row>
    <row r="5" spans="1:17" ht="77.25" thickTop="1" x14ac:dyDescent="1.75">
      <c r="C5" s="67"/>
      <c r="D5" s="494" t="s">
        <v>840</v>
      </c>
      <c r="E5" s="495"/>
      <c r="F5" s="495"/>
      <c r="G5" s="496"/>
    </row>
    <row r="6" spans="1:17" s="44" customFormat="1" ht="28.5" x14ac:dyDescent="0.8">
      <c r="C6" s="68"/>
      <c r="D6" s="491" t="s">
        <v>322</v>
      </c>
      <c r="E6" s="492"/>
      <c r="F6" s="492"/>
      <c r="G6" s="69"/>
      <c r="H6" s="43"/>
      <c r="I6" s="43"/>
      <c r="J6" s="43"/>
      <c r="K6" s="43"/>
      <c r="L6" s="43"/>
      <c r="M6" s="43"/>
      <c r="N6" s="43"/>
      <c r="Q6" s="43"/>
    </row>
    <row r="7" spans="1:17" ht="36" x14ac:dyDescent="0.95">
      <c r="C7" s="70"/>
      <c r="D7" s="48"/>
      <c r="E7" s="48"/>
      <c r="F7" s="43"/>
      <c r="G7" s="71"/>
      <c r="K7" s="48"/>
      <c r="L7" s="48"/>
      <c r="M7" s="48"/>
      <c r="N7" s="48"/>
      <c r="O7" s="44"/>
    </row>
    <row r="8" spans="1:17" ht="117" customHeight="1" x14ac:dyDescent="0.85">
      <c r="C8" s="72"/>
      <c r="G8" s="71"/>
      <c r="I8" s="49"/>
      <c r="J8" s="49"/>
      <c r="K8" s="21"/>
      <c r="L8" s="44"/>
      <c r="M8" s="44"/>
      <c r="O8" s="49"/>
      <c r="P8" s="49"/>
      <c r="Q8" s="21"/>
    </row>
    <row r="9" spans="1:17" ht="21.75" x14ac:dyDescent="0.6">
      <c r="C9" s="72"/>
      <c r="F9" s="58" t="s">
        <v>323</v>
      </c>
      <c r="G9" s="73" t="s">
        <v>325</v>
      </c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7" s="44" customFormat="1" ht="36" x14ac:dyDescent="0.95">
      <c r="C10" s="74"/>
      <c r="D10" s="50"/>
      <c r="E10" s="50"/>
      <c r="F10" s="58" t="s">
        <v>324</v>
      </c>
      <c r="G10" s="73" t="s">
        <v>325</v>
      </c>
      <c r="H10" s="48"/>
      <c r="I10" s="48"/>
      <c r="J10" s="48"/>
      <c r="K10" s="48"/>
      <c r="L10" s="43"/>
      <c r="M10" s="43"/>
      <c r="N10" s="43"/>
      <c r="O10" s="43"/>
      <c r="P10" s="43"/>
      <c r="Q10" s="43"/>
    </row>
    <row r="11" spans="1:17" ht="56.25" customHeight="1" thickBot="1" x14ac:dyDescent="0.25">
      <c r="C11" s="75"/>
      <c r="D11" s="76"/>
      <c r="E11" s="76"/>
      <c r="F11" s="77"/>
      <c r="G11" s="78"/>
      <c r="H11" s="44"/>
      <c r="I11" s="44"/>
      <c r="J11" s="44"/>
      <c r="K11" s="44"/>
      <c r="M11" s="44"/>
      <c r="N11" s="45"/>
      <c r="O11" s="45"/>
      <c r="P11" s="45"/>
      <c r="Q11" s="45"/>
    </row>
    <row r="12" spans="1:17" s="44" customFormat="1" ht="21.75" customHeight="1" thickTop="1" x14ac:dyDescent="0.45">
      <c r="C12" s="493" t="s">
        <v>329</v>
      </c>
      <c r="D12" s="493"/>
      <c r="E12" s="493"/>
      <c r="F12" s="493"/>
      <c r="G12" s="493"/>
      <c r="H12" s="45"/>
      <c r="J12" s="45"/>
      <c r="K12" s="45"/>
      <c r="L12" s="43"/>
      <c r="M12" s="43"/>
      <c r="N12" s="43"/>
      <c r="O12" s="43"/>
      <c r="P12" s="43"/>
      <c r="Q12" s="43"/>
    </row>
    <row r="13" spans="1:17" s="44" customFormat="1" ht="12.75" x14ac:dyDescent="0.2">
      <c r="C13" s="43"/>
      <c r="D13" s="43"/>
      <c r="E13" s="43"/>
      <c r="G13" s="45"/>
      <c r="H13" s="45"/>
      <c r="I13" s="45"/>
      <c r="J13" s="45"/>
      <c r="K13" s="45"/>
      <c r="O13" s="43"/>
      <c r="P13" s="43"/>
    </row>
    <row r="14" spans="1:17" s="44" customFormat="1" ht="12.75" x14ac:dyDescent="0.2">
      <c r="C14" s="43"/>
      <c r="D14" s="43"/>
      <c r="E14" s="43"/>
      <c r="G14" s="45"/>
      <c r="H14" s="45"/>
      <c r="J14" s="45"/>
      <c r="K14" s="45"/>
      <c r="L14" s="43"/>
      <c r="M14" s="43"/>
      <c r="N14" s="43"/>
      <c r="O14" s="43"/>
      <c r="P14" s="43"/>
      <c r="Q14" s="43"/>
    </row>
    <row r="15" spans="1:17" s="44" customFormat="1" ht="36" x14ac:dyDescent="0.95">
      <c r="C15" s="43"/>
      <c r="D15" s="43"/>
      <c r="E15" s="43"/>
      <c r="G15" s="45"/>
      <c r="H15" s="48"/>
      <c r="J15" s="43"/>
      <c r="K15" s="48"/>
      <c r="L15" s="48"/>
      <c r="Q15" s="43"/>
    </row>
    <row r="16" spans="1:17" x14ac:dyDescent="0.2">
      <c r="G16" s="45"/>
      <c r="H16" s="45"/>
      <c r="I16" s="44"/>
      <c r="J16" s="45"/>
      <c r="K16" s="45"/>
      <c r="L16" s="45"/>
      <c r="M16" s="44"/>
      <c r="N16" s="44"/>
    </row>
    <row r="17" spans="5:22" ht="36" x14ac:dyDescent="0.95">
      <c r="H17" s="48"/>
      <c r="I17" s="44"/>
      <c r="K17" s="48"/>
      <c r="L17" s="48"/>
      <c r="M17" s="44"/>
      <c r="N17" s="44"/>
      <c r="O17" s="51"/>
      <c r="P17" s="51"/>
    </row>
    <row r="18" spans="5:22" ht="15.75" x14ac:dyDescent="0.4">
      <c r="E18" s="43">
        <f>D18</f>
        <v>0</v>
      </c>
      <c r="F18" s="43"/>
      <c r="H18" s="52"/>
      <c r="K18" s="52"/>
      <c r="L18" s="52"/>
      <c r="O18" s="53"/>
      <c r="P18" s="53"/>
    </row>
    <row r="19" spans="5:22" ht="15.75" x14ac:dyDescent="0.4">
      <c r="F19" s="43"/>
      <c r="K19" s="52"/>
      <c r="L19" s="52"/>
      <c r="O19" s="53"/>
      <c r="P19" s="53"/>
    </row>
    <row r="20" spans="5:22" ht="15.75" x14ac:dyDescent="0.4">
      <c r="F20" s="43"/>
      <c r="O20" s="53"/>
      <c r="P20" s="53"/>
    </row>
    <row r="22" spans="5:22" ht="12.75" x14ac:dyDescent="0.2">
      <c r="F22" s="43"/>
    </row>
    <row r="23" spans="5:22" ht="12.75" x14ac:dyDescent="0.2">
      <c r="F23" s="43"/>
    </row>
    <row r="24" spans="5:22" x14ac:dyDescent="0.2">
      <c r="F24" s="43"/>
      <c r="S24" s="46"/>
      <c r="T24" s="46"/>
      <c r="U24" s="46"/>
      <c r="V24" s="46"/>
    </row>
    <row r="25" spans="5:22" x14ac:dyDescent="0.2">
      <c r="F25" s="43"/>
      <c r="S25" s="46"/>
      <c r="T25" s="46"/>
      <c r="U25" s="46"/>
      <c r="V25" s="46"/>
    </row>
    <row r="26" spans="5:22" ht="32.25" x14ac:dyDescent="0.85">
      <c r="F26" s="43"/>
      <c r="N26" s="46"/>
      <c r="S26" s="47"/>
      <c r="T26" s="46"/>
      <c r="U26" s="46"/>
      <c r="V26" s="46"/>
    </row>
    <row r="27" spans="5:22" ht="32.25" x14ac:dyDescent="0.85">
      <c r="F27" s="43"/>
      <c r="N27" s="46"/>
      <c r="S27" s="47"/>
      <c r="T27" s="46"/>
      <c r="U27" s="46"/>
      <c r="V27" s="47"/>
    </row>
    <row r="28" spans="5:22" ht="32.25" x14ac:dyDescent="0.85">
      <c r="F28" s="43"/>
      <c r="N28" s="46"/>
      <c r="S28" s="46"/>
      <c r="T28" s="46"/>
      <c r="U28" s="46"/>
      <c r="V28" s="47"/>
    </row>
    <row r="29" spans="5:22" ht="32.25" x14ac:dyDescent="0.85">
      <c r="F29" s="43"/>
      <c r="N29" s="46"/>
      <c r="S29" s="47"/>
      <c r="T29" s="46"/>
      <c r="U29" s="46"/>
      <c r="V29" s="46"/>
    </row>
    <row r="30" spans="5:22" ht="32.25" x14ac:dyDescent="0.85">
      <c r="F30" s="43"/>
      <c r="N30" s="46"/>
      <c r="R30" s="46"/>
      <c r="S30" s="47"/>
      <c r="T30" s="46"/>
      <c r="U30" s="46"/>
      <c r="V30" s="47"/>
    </row>
    <row r="31" spans="5:22" ht="32.25" x14ac:dyDescent="0.85">
      <c r="F31" s="43"/>
      <c r="N31" s="46"/>
      <c r="R31" s="46"/>
      <c r="S31" s="46"/>
      <c r="T31" s="46"/>
      <c r="U31" s="46"/>
      <c r="V31" s="47"/>
    </row>
    <row r="32" spans="5:22" x14ac:dyDescent="0.2">
      <c r="F32" s="43"/>
      <c r="N32" s="46"/>
      <c r="Q32" s="46"/>
    </row>
    <row r="33" spans="14:17" x14ac:dyDescent="0.2">
      <c r="N33" s="46"/>
      <c r="Q33" s="46"/>
    </row>
    <row r="34" spans="14:17" x14ac:dyDescent="0.2">
      <c r="O34" s="46"/>
      <c r="P34" s="46"/>
    </row>
    <row r="35" spans="14:17" x14ac:dyDescent="0.2">
      <c r="O35" s="46"/>
      <c r="P35" s="46"/>
    </row>
  </sheetData>
  <mergeCells count="3">
    <mergeCell ref="D6:F6"/>
    <mergeCell ref="C12:G12"/>
    <mergeCell ref="D5:G5"/>
  </mergeCells>
  <printOptions horizontalCentered="1"/>
  <pageMargins left="0.39370078740157499" right="0.39370078740157499" top="1.1023622047244099" bottom="0.82677165354330695" header="0.39370078740157499" footer="0.39370078740157499"/>
  <pageSetup paperSize="9" scale="78" orientation="landscape" r:id="rId1"/>
  <headerFooter>
    <oddHeader xml:space="preserve">&amp;L&amp;"B Sina,Bold"صفحه : &amp;P از &amp;N&amp;"B Roya,Bold"ارقام به هزار ريال&amp;C&amp;"B Titr,Bold"&amp;16متمم بودجه مصوب سال1402 شهرداري ..............فرم &amp;A &amp;R          </oddHeader>
    <oddFooter>&amp;Lامضاء- شوراي اسلامي شهر : حسن ایلانلو&amp;Cامضاء- شهردار : شیرزاد یعقوبی&amp;Rامضاء- مدير امور مالي شهرداري : جعفر علايي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3"/>
  <sheetViews>
    <sheetView showGridLines="0" rightToLeft="1" view="pageBreakPreview" zoomScale="90" zoomScaleNormal="85" zoomScaleSheetLayoutView="90" workbookViewId="0">
      <selection activeCell="J19" sqref="J19"/>
    </sheetView>
  </sheetViews>
  <sheetFormatPr defaultColWidth="9.125" defaultRowHeight="18.75" x14ac:dyDescent="0.45"/>
  <cols>
    <col min="1" max="1" width="9" style="28" bestFit="1" customWidth="1"/>
    <col min="2" max="2" width="36.375" style="23" customWidth="1"/>
    <col min="3" max="3" width="11.75" style="179" customWidth="1"/>
    <col min="4" max="4" width="11.75" style="181" customWidth="1"/>
    <col min="5" max="5" width="3" style="23" customWidth="1"/>
    <col min="6" max="6" width="8.375" style="28" customWidth="1"/>
    <col min="7" max="7" width="36.375" style="31" customWidth="1"/>
    <col min="8" max="8" width="11.75" style="183" customWidth="1"/>
    <col min="9" max="9" width="11.75" style="181" customWidth="1"/>
    <col min="10" max="16384" width="9.125" style="23"/>
  </cols>
  <sheetData>
    <row r="1" spans="1:9" ht="36" x14ac:dyDescent="0.95">
      <c r="A1" s="497" t="s">
        <v>245</v>
      </c>
      <c r="B1" s="497"/>
      <c r="C1" s="497"/>
      <c r="D1" s="497"/>
      <c r="E1" s="24"/>
      <c r="F1" s="497" t="s">
        <v>246</v>
      </c>
      <c r="G1" s="497"/>
      <c r="H1" s="497"/>
      <c r="I1" s="497"/>
    </row>
    <row r="2" spans="1:9" s="26" customFormat="1" ht="30" customHeight="1" thickBot="1" x14ac:dyDescent="0.25">
      <c r="A2" s="98" t="s">
        <v>242</v>
      </c>
      <c r="B2" s="98" t="s">
        <v>243</v>
      </c>
      <c r="C2" s="175" t="s">
        <v>316</v>
      </c>
      <c r="D2" s="175" t="s">
        <v>317</v>
      </c>
      <c r="E2" s="25"/>
      <c r="F2" s="98" t="s">
        <v>242</v>
      </c>
      <c r="G2" s="103" t="s">
        <v>243</v>
      </c>
      <c r="H2" s="175" t="s">
        <v>316</v>
      </c>
      <c r="I2" s="175" t="s">
        <v>317</v>
      </c>
    </row>
    <row r="3" spans="1:9" s="26" customFormat="1" ht="18.75" customHeight="1" x14ac:dyDescent="0.2">
      <c r="A3" s="498" t="s">
        <v>269</v>
      </c>
      <c r="B3" s="499"/>
      <c r="C3" s="499"/>
      <c r="D3" s="500"/>
      <c r="F3" s="498" t="s">
        <v>277</v>
      </c>
      <c r="G3" s="499"/>
      <c r="H3" s="499"/>
      <c r="I3" s="500"/>
    </row>
    <row r="4" spans="1:9" s="26" customFormat="1" x14ac:dyDescent="0.2">
      <c r="A4" s="99">
        <v>110000</v>
      </c>
      <c r="B4" s="29" t="s">
        <v>20</v>
      </c>
      <c r="C4" s="367">
        <f>'2-2-پيش بيني منابع درآمدي '!I4</f>
        <v>1609150000</v>
      </c>
      <c r="D4" s="368">
        <f>'2-2-پيش بيني منابع درآمدي '!J4</f>
        <v>1609150000</v>
      </c>
      <c r="E4" s="27"/>
      <c r="F4" s="379">
        <v>1</v>
      </c>
      <c r="G4" s="380" t="s">
        <v>558</v>
      </c>
      <c r="H4" s="381">
        <f>'3-ماموريت و برنامه '!J4</f>
        <v>131000000</v>
      </c>
      <c r="I4" s="382">
        <f>'3-ماموريت و برنامه '!K4</f>
        <v>131000000</v>
      </c>
    </row>
    <row r="5" spans="1:9" s="26" customFormat="1" x14ac:dyDescent="0.2">
      <c r="A5" s="100">
        <v>120000</v>
      </c>
      <c r="B5" s="30" t="s">
        <v>67</v>
      </c>
      <c r="C5" s="367">
        <f>'2-2-پيش بيني منابع درآمدي '!I71</f>
        <v>13100000</v>
      </c>
      <c r="D5" s="368">
        <f>'2-2-پيش بيني منابع درآمدي '!J71</f>
        <v>13100000</v>
      </c>
      <c r="E5" s="27"/>
      <c r="F5" s="383">
        <v>2</v>
      </c>
      <c r="G5" s="384" t="s">
        <v>391</v>
      </c>
      <c r="H5" s="367">
        <f>'3-ماموريت و برنامه '!J9</f>
        <v>329000000</v>
      </c>
      <c r="I5" s="368">
        <f>'3-ماموريت و برنامه '!K9</f>
        <v>329000000</v>
      </c>
    </row>
    <row r="6" spans="1:9" s="26" customFormat="1" x14ac:dyDescent="0.2">
      <c r="A6" s="99">
        <v>130000</v>
      </c>
      <c r="B6" s="29" t="s">
        <v>16</v>
      </c>
      <c r="C6" s="367">
        <f>'2-2-پيش بيني منابع درآمدي '!I88</f>
        <v>138500000</v>
      </c>
      <c r="D6" s="368">
        <f>'2-2-پيش بيني منابع درآمدي '!J88</f>
        <v>138500000</v>
      </c>
      <c r="E6" s="27"/>
      <c r="F6" s="383">
        <v>3</v>
      </c>
      <c r="G6" s="384" t="s">
        <v>264</v>
      </c>
      <c r="H6" s="367">
        <f>'3-ماموريت و برنامه '!J17</f>
        <v>130000000</v>
      </c>
      <c r="I6" s="368">
        <f>'3-ماموريت و برنامه '!K17</f>
        <v>130000000</v>
      </c>
    </row>
    <row r="7" spans="1:9" s="26" customFormat="1" x14ac:dyDescent="0.2">
      <c r="A7" s="99">
        <v>140000</v>
      </c>
      <c r="B7" s="29" t="s">
        <v>13</v>
      </c>
      <c r="C7" s="367">
        <f>'2-2-پيش بيني منابع درآمدي '!I108</f>
        <v>54600000</v>
      </c>
      <c r="D7" s="368">
        <f>'2-2-پيش بيني منابع درآمدي '!J108</f>
        <v>54600000</v>
      </c>
      <c r="E7" s="27"/>
      <c r="F7" s="383">
        <v>4</v>
      </c>
      <c r="G7" s="384" t="s">
        <v>263</v>
      </c>
      <c r="H7" s="367">
        <f>'3-ماموريت و برنامه '!J21</f>
        <v>589000000</v>
      </c>
      <c r="I7" s="368">
        <f>'3-ماموريت و برنامه '!K21</f>
        <v>589000000</v>
      </c>
    </row>
    <row r="8" spans="1:9" s="26" customFormat="1" x14ac:dyDescent="0.2">
      <c r="A8" s="99">
        <v>150000</v>
      </c>
      <c r="B8" s="29" t="s">
        <v>11</v>
      </c>
      <c r="C8" s="367">
        <f>'2-2-پيش بيني منابع درآمدي '!I128</f>
        <v>21000000</v>
      </c>
      <c r="D8" s="368">
        <f>'2-2-پيش بيني منابع درآمدي '!J128</f>
        <v>21000000</v>
      </c>
      <c r="E8" s="27"/>
      <c r="F8" s="383">
        <v>5</v>
      </c>
      <c r="G8" s="384" t="s">
        <v>381</v>
      </c>
      <c r="H8" s="367">
        <f>'3-ماموريت و برنامه '!J30</f>
        <v>1391900000</v>
      </c>
      <c r="I8" s="368">
        <f>'3-ماموريت و برنامه '!K30</f>
        <v>1391900000</v>
      </c>
    </row>
    <row r="9" spans="1:9" s="26" customFormat="1" x14ac:dyDescent="0.2">
      <c r="A9" s="99">
        <v>160000</v>
      </c>
      <c r="B9" s="29" t="s">
        <v>88</v>
      </c>
      <c r="C9" s="367">
        <f>'2-2-پيش بيني منابع درآمدي '!I3</f>
        <v>2664500000</v>
      </c>
      <c r="D9" s="368">
        <f>'2-2-پيش بيني منابع درآمدي '!J139</f>
        <v>828150000</v>
      </c>
      <c r="E9" s="27"/>
      <c r="F9" s="383">
        <v>6</v>
      </c>
      <c r="G9" s="384" t="s">
        <v>76</v>
      </c>
      <c r="H9" s="367">
        <f>'3-ماموريت و برنامه '!J35</f>
        <v>129100000</v>
      </c>
      <c r="I9" s="368">
        <f>'3-ماموريت و برنامه '!K35</f>
        <v>129100000</v>
      </c>
    </row>
    <row r="10" spans="1:9" s="26" customFormat="1" ht="25.5" customHeight="1" thickBot="1" x14ac:dyDescent="0.25">
      <c r="A10" s="101">
        <v>100000</v>
      </c>
      <c r="B10" s="102" t="s">
        <v>244</v>
      </c>
      <c r="C10" s="369">
        <f>'2-2-پيش بيني منابع درآمدي '!I3</f>
        <v>2664500000</v>
      </c>
      <c r="D10" s="370">
        <f>SUM(D4:D9)</f>
        <v>2664500000</v>
      </c>
      <c r="E10" s="27"/>
      <c r="F10" s="503" t="s">
        <v>342</v>
      </c>
      <c r="G10" s="504"/>
      <c r="H10" s="385">
        <f>SUM(H4:H9)</f>
        <v>2700000000</v>
      </c>
      <c r="I10" s="370">
        <f>SUM(I4:I9)</f>
        <v>2700000000</v>
      </c>
    </row>
    <row r="11" spans="1:9" ht="25.5" customHeight="1" thickBot="1" x14ac:dyDescent="0.5">
      <c r="A11" s="104">
        <v>200000</v>
      </c>
      <c r="B11" s="105" t="s">
        <v>74</v>
      </c>
      <c r="C11" s="371">
        <f>'2-2-پيش بيني منابع درآمدي '!I161</f>
        <v>35500000</v>
      </c>
      <c r="D11" s="372">
        <f>'2-2-پيش بيني منابع درآمدي '!J161</f>
        <v>35500000</v>
      </c>
      <c r="E11" s="27"/>
      <c r="F11" s="501" t="s">
        <v>663</v>
      </c>
      <c r="G11" s="502"/>
      <c r="H11" s="386">
        <f>'6-‌تعهدات ‌قطعي سنواتي '!G4+'6-‌تعهدات ‌قطعي سنواتي '!G5</f>
        <v>0</v>
      </c>
      <c r="I11" s="387">
        <f>H11</f>
        <v>0</v>
      </c>
    </row>
    <row r="12" spans="1:9" ht="25.5" customHeight="1" thickBot="1" x14ac:dyDescent="0.5">
      <c r="A12" s="104">
        <v>300000</v>
      </c>
      <c r="B12" s="105" t="s">
        <v>73</v>
      </c>
      <c r="C12" s="371">
        <f>'2-2-پيش بيني منابع درآمدي '!I174</f>
        <v>0</v>
      </c>
      <c r="D12" s="372">
        <f>'2-2-پيش بيني منابع درآمدي '!J174</f>
        <v>0</v>
      </c>
      <c r="E12" s="27"/>
      <c r="F12" s="501"/>
      <c r="G12" s="505"/>
      <c r="H12" s="505"/>
      <c r="I12" s="506"/>
    </row>
    <row r="13" spans="1:9" s="26" customFormat="1" ht="34.5" customHeight="1" thickBot="1" x14ac:dyDescent="0.25">
      <c r="A13" s="511" t="s">
        <v>363</v>
      </c>
      <c r="B13" s="512"/>
      <c r="C13" s="373">
        <f>SUM(C10:C12)</f>
        <v>2700000000</v>
      </c>
      <c r="D13" s="374">
        <f>SUM(D10:D12)</f>
        <v>2700000000</v>
      </c>
      <c r="E13" s="27"/>
      <c r="F13" s="516" t="s">
        <v>315</v>
      </c>
      <c r="G13" s="517"/>
      <c r="H13" s="388">
        <f>H10+H11</f>
        <v>2700000000</v>
      </c>
      <c r="I13" s="374">
        <f>I10+I11</f>
        <v>2700000000</v>
      </c>
    </row>
    <row r="14" spans="1:9" s="37" customFormat="1" ht="16.5" thickBot="1" x14ac:dyDescent="0.25">
      <c r="C14" s="375"/>
      <c r="D14" s="375"/>
      <c r="H14" s="182"/>
      <c r="I14" s="176"/>
    </row>
    <row r="15" spans="1:9" ht="19.5" thickBot="1" x14ac:dyDescent="0.5">
      <c r="A15" s="513" t="s">
        <v>552</v>
      </c>
      <c r="B15" s="514"/>
      <c r="C15" s="376">
        <f>'1-2-خلاصه كل بودجه'!D26</f>
        <v>0</v>
      </c>
      <c r="D15" s="377">
        <f>'1-2-خلاصه كل بودجه'!E26</f>
        <v>0</v>
      </c>
      <c r="E15" s="25"/>
      <c r="F15" s="513" t="s">
        <v>553</v>
      </c>
      <c r="G15" s="514"/>
      <c r="H15" s="177">
        <f>'1-2-خلاصه كل بودجه'!I22+'1-2-خلاصه كل بودجه'!I25+'1-2-خلاصه كل بودجه'!I24</f>
        <v>0</v>
      </c>
      <c r="I15" s="180">
        <f>H15</f>
        <v>0</v>
      </c>
    </row>
    <row r="16" spans="1:9" s="37" customFormat="1" ht="15.75" x14ac:dyDescent="0.2">
      <c r="C16" s="375"/>
      <c r="D16" s="375"/>
      <c r="H16" s="182"/>
      <c r="I16" s="176"/>
    </row>
    <row r="17" spans="1:9" x14ac:dyDescent="0.45">
      <c r="A17" s="508" t="s">
        <v>283</v>
      </c>
      <c r="B17" s="508"/>
      <c r="C17" s="378"/>
      <c r="D17" s="378">
        <f>C17</f>
        <v>0</v>
      </c>
      <c r="E17" s="25"/>
      <c r="F17" s="509" t="s">
        <v>283</v>
      </c>
      <c r="G17" s="510"/>
      <c r="H17" s="178"/>
      <c r="I17" s="178">
        <f>H17</f>
        <v>0</v>
      </c>
    </row>
    <row r="18" spans="1:9" s="37" customFormat="1" ht="16.5" thickBot="1" x14ac:dyDescent="0.25">
      <c r="C18" s="375"/>
      <c r="D18" s="375"/>
      <c r="H18" s="182"/>
      <c r="I18" s="176"/>
    </row>
    <row r="19" spans="1:9" ht="34.5" customHeight="1" thickBot="1" x14ac:dyDescent="0.5">
      <c r="A19" s="511" t="s">
        <v>354</v>
      </c>
      <c r="B19" s="512"/>
      <c r="C19" s="374">
        <f>C13+C15-C17</f>
        <v>2700000000</v>
      </c>
      <c r="D19" s="374">
        <f>D13+D15-D17</f>
        <v>2700000000</v>
      </c>
      <c r="E19" s="25"/>
      <c r="F19" s="511" t="s">
        <v>355</v>
      </c>
      <c r="G19" s="512"/>
      <c r="H19" s="373">
        <f>H13+H15-H17</f>
        <v>2700000000</v>
      </c>
      <c r="I19" s="374">
        <f>I13+I15-I17</f>
        <v>2700000000</v>
      </c>
    </row>
    <row r="20" spans="1:9" ht="19.5" x14ac:dyDescent="0.5">
      <c r="A20" s="515" t="s">
        <v>871</v>
      </c>
      <c r="B20" s="515"/>
      <c r="C20" s="515"/>
      <c r="D20" s="515"/>
      <c r="F20" s="515" t="s">
        <v>870</v>
      </c>
      <c r="G20" s="515"/>
      <c r="H20" s="515"/>
      <c r="I20" s="515"/>
    </row>
    <row r="22" spans="1:9" x14ac:dyDescent="0.45">
      <c r="A22" s="507" t="s">
        <v>548</v>
      </c>
      <c r="B22" s="507"/>
      <c r="C22" s="507"/>
      <c r="D22" s="507"/>
      <c r="E22" s="507"/>
      <c r="F22" s="507"/>
      <c r="G22" s="507"/>
      <c r="H22" s="507"/>
      <c r="I22" s="507"/>
    </row>
    <row r="23" spans="1:9" x14ac:dyDescent="0.45">
      <c r="A23" s="507" t="s">
        <v>547</v>
      </c>
      <c r="B23" s="507"/>
      <c r="C23" s="507"/>
      <c r="D23" s="507"/>
      <c r="E23" s="507"/>
      <c r="F23" s="507"/>
      <c r="G23" s="507"/>
      <c r="H23" s="507"/>
      <c r="I23" s="507"/>
    </row>
  </sheetData>
  <mergeCells count="19">
    <mergeCell ref="F12:I12"/>
    <mergeCell ref="A23:I23"/>
    <mergeCell ref="A22:I22"/>
    <mergeCell ref="A17:B17"/>
    <mergeCell ref="F17:G17"/>
    <mergeCell ref="A19:B19"/>
    <mergeCell ref="F19:G19"/>
    <mergeCell ref="A15:B15"/>
    <mergeCell ref="F15:G15"/>
    <mergeCell ref="A20:D20"/>
    <mergeCell ref="F20:I20"/>
    <mergeCell ref="A13:B13"/>
    <mergeCell ref="F13:G13"/>
    <mergeCell ref="A1:D1"/>
    <mergeCell ref="F1:I1"/>
    <mergeCell ref="A3:D3"/>
    <mergeCell ref="F3:I3"/>
    <mergeCell ref="F11:G11"/>
    <mergeCell ref="F10:G10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1401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J32"/>
  <sheetViews>
    <sheetView showGridLines="0" rightToLeft="1" view="pageBreakPreview" zoomScale="70" zoomScaleNormal="85" zoomScaleSheetLayoutView="70" workbookViewId="0">
      <selection activeCell="XFC3" sqref="XFC3"/>
    </sheetView>
  </sheetViews>
  <sheetFormatPr defaultColWidth="8.625" defaultRowHeight="18.75" x14ac:dyDescent="0.2"/>
  <cols>
    <col min="1" max="1" width="3.875" style="25" customWidth="1"/>
    <col min="2" max="2" width="15.375" style="25" customWidth="1"/>
    <col min="3" max="3" width="24" style="25" customWidth="1"/>
    <col min="4" max="4" width="13.875" style="188" customWidth="1"/>
    <col min="5" max="5" width="14.25" style="188" customWidth="1"/>
    <col min="6" max="6" width="2.25" style="25" customWidth="1"/>
    <col min="7" max="7" width="15.75" style="25" customWidth="1"/>
    <col min="8" max="8" width="29.75" style="25" customWidth="1"/>
    <col min="9" max="10" width="12.875" style="188" customWidth="1"/>
    <col min="11" max="16384" width="8.625" style="25"/>
  </cols>
  <sheetData>
    <row r="2" spans="2:10" ht="36" x14ac:dyDescent="0.95">
      <c r="B2" s="497" t="s">
        <v>245</v>
      </c>
      <c r="C2" s="497"/>
      <c r="D2" s="497"/>
      <c r="E2" s="497"/>
      <c r="F2" s="302"/>
      <c r="G2" s="497" t="s">
        <v>246</v>
      </c>
      <c r="H2" s="497"/>
      <c r="I2" s="497"/>
      <c r="J2" s="497"/>
    </row>
    <row r="3" spans="2:10" ht="25.5" customHeight="1" thickBot="1" x14ac:dyDescent="0.25">
      <c r="B3" s="284" t="s">
        <v>243</v>
      </c>
      <c r="C3" s="284" t="s">
        <v>278</v>
      </c>
      <c r="D3" s="184" t="s">
        <v>316</v>
      </c>
      <c r="E3" s="184" t="s">
        <v>317</v>
      </c>
      <c r="G3" s="518" t="s">
        <v>243</v>
      </c>
      <c r="H3" s="518"/>
      <c r="I3" s="184" t="s">
        <v>316</v>
      </c>
      <c r="J3" s="184" t="s">
        <v>317</v>
      </c>
    </row>
    <row r="4" spans="2:10" s="38" customFormat="1" ht="5.25" customHeight="1" thickTop="1" thickBot="1" x14ac:dyDescent="0.25">
      <c r="D4" s="185"/>
      <c r="E4" s="185"/>
      <c r="I4" s="185"/>
      <c r="J4" s="185"/>
    </row>
    <row r="5" spans="2:10" x14ac:dyDescent="0.2">
      <c r="B5" s="525" t="s">
        <v>279</v>
      </c>
      <c r="C5" s="519" t="s">
        <v>286</v>
      </c>
      <c r="D5" s="522"/>
      <c r="E5" s="532">
        <f>D5</f>
        <v>0</v>
      </c>
      <c r="G5" s="525" t="s">
        <v>280</v>
      </c>
      <c r="H5" s="526"/>
      <c r="I5" s="285"/>
      <c r="J5" s="287">
        <f>I5</f>
        <v>0</v>
      </c>
    </row>
    <row r="6" spans="2:10" x14ac:dyDescent="0.2">
      <c r="B6" s="527"/>
      <c r="C6" s="520"/>
      <c r="D6" s="523"/>
      <c r="E6" s="533"/>
      <c r="G6" s="527" t="s">
        <v>104</v>
      </c>
      <c r="H6" s="528"/>
      <c r="I6" s="286"/>
      <c r="J6" s="288">
        <f>I6</f>
        <v>0</v>
      </c>
    </row>
    <row r="7" spans="2:10" x14ac:dyDescent="0.2">
      <c r="B7" s="527"/>
      <c r="C7" s="520"/>
      <c r="D7" s="523"/>
      <c r="E7" s="533"/>
      <c r="G7" s="531" t="s">
        <v>93</v>
      </c>
      <c r="H7" s="508"/>
      <c r="I7" s="192"/>
      <c r="J7" s="288">
        <f>I7</f>
        <v>0</v>
      </c>
    </row>
    <row r="8" spans="2:10" ht="19.5" customHeight="1" thickBot="1" x14ac:dyDescent="0.25">
      <c r="B8" s="535"/>
      <c r="C8" s="521"/>
      <c r="D8" s="524"/>
      <c r="E8" s="534"/>
      <c r="G8" s="529" t="s">
        <v>556</v>
      </c>
      <c r="H8" s="530"/>
      <c r="I8" s="290">
        <f>'6-‌تعهدات ‌قطعي سنواتي '!G4</f>
        <v>0</v>
      </c>
      <c r="J8" s="292">
        <f>I8</f>
        <v>0</v>
      </c>
    </row>
    <row r="9" spans="2:10" s="38" customFormat="1" ht="6" customHeight="1" thickBot="1" x14ac:dyDescent="0.25">
      <c r="B9" s="303"/>
      <c r="D9" s="185"/>
      <c r="E9" s="185"/>
      <c r="I9" s="185"/>
      <c r="J9" s="185"/>
    </row>
    <row r="10" spans="2:10" x14ac:dyDescent="0.2">
      <c r="B10" s="525" t="s">
        <v>279</v>
      </c>
      <c r="C10" s="519" t="s">
        <v>68</v>
      </c>
      <c r="D10" s="536"/>
      <c r="E10" s="539">
        <f>D10</f>
        <v>0</v>
      </c>
      <c r="G10" s="525" t="s">
        <v>281</v>
      </c>
      <c r="H10" s="526"/>
      <c r="I10" s="289"/>
      <c r="J10" s="291">
        <f>I10</f>
        <v>0</v>
      </c>
    </row>
    <row r="11" spans="2:10" ht="19.5" thickBot="1" x14ac:dyDescent="0.25">
      <c r="B11" s="535"/>
      <c r="C11" s="521"/>
      <c r="D11" s="537"/>
      <c r="E11" s="540"/>
      <c r="G11" s="535" t="s">
        <v>348</v>
      </c>
      <c r="H11" s="538"/>
      <c r="I11" s="290"/>
      <c r="J11" s="292">
        <f>I11</f>
        <v>0</v>
      </c>
    </row>
    <row r="12" spans="2:10" s="38" customFormat="1" ht="9" thickBot="1" x14ac:dyDescent="0.25">
      <c r="D12" s="185"/>
      <c r="E12" s="185"/>
      <c r="I12" s="185"/>
      <c r="J12" s="185"/>
    </row>
    <row r="13" spans="2:10" x14ac:dyDescent="0.2">
      <c r="B13" s="544" t="s">
        <v>282</v>
      </c>
      <c r="C13" s="545"/>
      <c r="D13" s="553">
        <f>'1-1-خلاصه كل بودجه'!C11</f>
        <v>35500000</v>
      </c>
      <c r="E13" s="551">
        <f>D13</f>
        <v>35500000</v>
      </c>
      <c r="G13" s="525" t="s">
        <v>318</v>
      </c>
      <c r="H13" s="526"/>
      <c r="I13" s="289"/>
      <c r="J13" s="291">
        <f>I13</f>
        <v>0</v>
      </c>
    </row>
    <row r="14" spans="2:10" ht="19.5" thickBot="1" x14ac:dyDescent="0.25">
      <c r="B14" s="546"/>
      <c r="C14" s="547"/>
      <c r="D14" s="554"/>
      <c r="E14" s="552"/>
      <c r="G14" s="535" t="s">
        <v>349</v>
      </c>
      <c r="H14" s="538"/>
      <c r="I14" s="290"/>
      <c r="J14" s="292">
        <f>I14</f>
        <v>0</v>
      </c>
    </row>
    <row r="15" spans="2:10" s="38" customFormat="1" ht="9" thickBot="1" x14ac:dyDescent="0.25">
      <c r="D15" s="185"/>
      <c r="E15" s="185"/>
      <c r="I15" s="185"/>
      <c r="J15" s="185"/>
    </row>
    <row r="16" spans="2:10" x14ac:dyDescent="0.2">
      <c r="B16" s="525" t="s">
        <v>350</v>
      </c>
      <c r="C16" s="526"/>
      <c r="D16" s="541">
        <f>'1-1-خلاصه كل بودجه'!C12</f>
        <v>0</v>
      </c>
      <c r="E16" s="548">
        <f>D16</f>
        <v>0</v>
      </c>
      <c r="G16" s="525" t="s">
        <v>104</v>
      </c>
      <c r="H16" s="526"/>
      <c r="I16" s="289">
        <f>'5-مشخصات واگذاري دارايي مالي'!M22</f>
        <v>0</v>
      </c>
      <c r="J16" s="291">
        <f>I16</f>
        <v>0</v>
      </c>
    </row>
    <row r="17" spans="2:10" ht="20.25" customHeight="1" x14ac:dyDescent="0.2">
      <c r="B17" s="527"/>
      <c r="C17" s="528"/>
      <c r="D17" s="542"/>
      <c r="E17" s="549"/>
      <c r="G17" s="562" t="s">
        <v>557</v>
      </c>
      <c r="H17" s="563"/>
      <c r="I17" s="242">
        <f>'5-مشخصات واگذاري دارايي مالي'!L22</f>
        <v>0</v>
      </c>
      <c r="J17" s="243">
        <f>I17</f>
        <v>0</v>
      </c>
    </row>
    <row r="18" spans="2:10" ht="20.25" customHeight="1" thickBot="1" x14ac:dyDescent="0.25">
      <c r="B18" s="535"/>
      <c r="C18" s="538"/>
      <c r="D18" s="543"/>
      <c r="E18" s="550"/>
      <c r="G18" s="529" t="s">
        <v>556</v>
      </c>
      <c r="H18" s="530"/>
      <c r="I18" s="290">
        <f>'5-مشخصات واگذاري دارايي مالي'!K22</f>
        <v>0</v>
      </c>
      <c r="J18" s="290">
        <f>I18</f>
        <v>0</v>
      </c>
    </row>
    <row r="19" spans="2:10" s="38" customFormat="1" ht="9" thickBot="1" x14ac:dyDescent="0.25">
      <c r="D19" s="185"/>
      <c r="E19" s="185"/>
      <c r="I19" s="185"/>
      <c r="J19" s="185"/>
    </row>
    <row r="20" spans="2:10" ht="40.5" customHeight="1" thickBot="1" x14ac:dyDescent="0.25">
      <c r="B20" s="564" t="s">
        <v>351</v>
      </c>
      <c r="C20" s="565"/>
      <c r="D20" s="186">
        <f>SUM(D5:D17)</f>
        <v>35500000</v>
      </c>
      <c r="E20" s="189">
        <f>SUM(E5:E17)</f>
        <v>35500000</v>
      </c>
      <c r="G20" s="564" t="s">
        <v>364</v>
      </c>
      <c r="H20" s="565"/>
      <c r="I20" s="193">
        <f>SUM(I5:I18)</f>
        <v>0</v>
      </c>
      <c r="J20" s="189">
        <f>SUM(J5:J18)</f>
        <v>0</v>
      </c>
    </row>
    <row r="21" spans="2:10" s="38" customFormat="1" ht="9" thickBot="1" x14ac:dyDescent="0.25">
      <c r="D21" s="185"/>
      <c r="E21" s="185"/>
      <c r="I21" s="185"/>
      <c r="J21" s="185"/>
    </row>
    <row r="22" spans="2:10" ht="18.75" customHeight="1" x14ac:dyDescent="0.2">
      <c r="B22" s="568" t="s">
        <v>356</v>
      </c>
      <c r="C22" s="569"/>
      <c r="D22" s="553"/>
      <c r="E22" s="551">
        <f>D22</f>
        <v>0</v>
      </c>
      <c r="G22" s="525" t="s">
        <v>359</v>
      </c>
      <c r="H22" s="526"/>
      <c r="I22" s="289"/>
      <c r="J22" s="291">
        <f>I22</f>
        <v>0</v>
      </c>
    </row>
    <row r="23" spans="2:10" ht="18" customHeight="1" x14ac:dyDescent="0.2">
      <c r="B23" s="570"/>
      <c r="C23" s="571"/>
      <c r="D23" s="566"/>
      <c r="E23" s="574"/>
      <c r="G23" s="562" t="s">
        <v>557</v>
      </c>
      <c r="H23" s="563"/>
      <c r="I23" s="178"/>
      <c r="J23" s="190">
        <f>I23</f>
        <v>0</v>
      </c>
    </row>
    <row r="24" spans="2:10" ht="18" customHeight="1" x14ac:dyDescent="0.2">
      <c r="B24" s="572"/>
      <c r="C24" s="573"/>
      <c r="D24" s="567"/>
      <c r="E24" s="575"/>
      <c r="G24" s="576" t="s">
        <v>556</v>
      </c>
      <c r="H24" s="577"/>
      <c r="I24" s="178">
        <f>'6-‌تعهدات ‌قطعي سنواتي '!G6</f>
        <v>0</v>
      </c>
      <c r="J24" s="190">
        <f>I24</f>
        <v>0</v>
      </c>
    </row>
    <row r="25" spans="2:10" x14ac:dyDescent="0.2">
      <c r="B25" s="531" t="s">
        <v>357</v>
      </c>
      <c r="C25" s="508"/>
      <c r="D25" s="178"/>
      <c r="E25" s="190">
        <f>D25</f>
        <v>0</v>
      </c>
      <c r="G25" s="578" t="s">
        <v>358</v>
      </c>
      <c r="H25" s="579"/>
      <c r="I25" s="178"/>
      <c r="J25" s="190">
        <f>I25</f>
        <v>0</v>
      </c>
    </row>
    <row r="26" spans="2:10" ht="38.25" customHeight="1" thickBot="1" x14ac:dyDescent="0.25">
      <c r="B26" s="558" t="s">
        <v>352</v>
      </c>
      <c r="C26" s="559"/>
      <c r="D26" s="187">
        <f>D22+D25</f>
        <v>0</v>
      </c>
      <c r="E26" s="191">
        <f>E22+E25</f>
        <v>0</v>
      </c>
      <c r="G26" s="560" t="s">
        <v>353</v>
      </c>
      <c r="H26" s="561"/>
      <c r="I26" s="194">
        <f>SUM(I22:I25)</f>
        <v>0</v>
      </c>
      <c r="J26" s="191">
        <f>SUM(J22:J25)</f>
        <v>0</v>
      </c>
    </row>
    <row r="27" spans="2:10" s="38" customFormat="1" ht="8.25" x14ac:dyDescent="0.2">
      <c r="D27" s="185"/>
      <c r="E27" s="185"/>
      <c r="I27" s="185"/>
      <c r="J27" s="185"/>
    </row>
    <row r="28" spans="2:10" x14ac:dyDescent="0.2">
      <c r="B28" s="508" t="s">
        <v>283</v>
      </c>
      <c r="C28" s="508"/>
      <c r="D28" s="178"/>
      <c r="E28" s="178">
        <f>D28</f>
        <v>0</v>
      </c>
      <c r="G28" s="509" t="s">
        <v>283</v>
      </c>
      <c r="H28" s="510"/>
      <c r="I28" s="178"/>
      <c r="J28" s="178">
        <f>I28</f>
        <v>0</v>
      </c>
    </row>
    <row r="29" spans="2:10" s="38" customFormat="1" ht="9" thickBot="1" x14ac:dyDescent="0.25">
      <c r="D29" s="185"/>
      <c r="E29" s="185"/>
      <c r="I29" s="185"/>
      <c r="J29" s="185"/>
    </row>
    <row r="30" spans="2:10" ht="38.25" customHeight="1" thickBot="1" x14ac:dyDescent="0.25">
      <c r="B30" s="556" t="s">
        <v>354</v>
      </c>
      <c r="C30" s="557"/>
      <c r="D30" s="186">
        <f>D20+D26-D28</f>
        <v>35500000</v>
      </c>
      <c r="E30" s="189">
        <f>E20+E26-E28</f>
        <v>35500000</v>
      </c>
      <c r="G30" s="556" t="s">
        <v>355</v>
      </c>
      <c r="H30" s="557"/>
      <c r="I30" s="186">
        <f>I20+I26-I28</f>
        <v>0</v>
      </c>
      <c r="J30" s="186">
        <f>J20+J26-J28</f>
        <v>0</v>
      </c>
    </row>
    <row r="31" spans="2:10" x14ac:dyDescent="0.4">
      <c r="B31" s="555" t="s">
        <v>389</v>
      </c>
      <c r="C31" s="555"/>
      <c r="D31" s="555"/>
      <c r="E31" s="555"/>
      <c r="F31" s="555"/>
      <c r="G31" s="555"/>
      <c r="H31" s="555"/>
      <c r="I31" s="555"/>
    </row>
    <row r="32" spans="2:10" x14ac:dyDescent="0.4">
      <c r="B32" s="555" t="s">
        <v>390</v>
      </c>
      <c r="C32" s="555"/>
      <c r="D32" s="555"/>
      <c r="E32" s="555"/>
      <c r="F32" s="555"/>
      <c r="G32" s="555"/>
      <c r="H32" s="555"/>
      <c r="I32" s="555"/>
    </row>
  </sheetData>
  <mergeCells count="46">
    <mergeCell ref="B26:C26"/>
    <mergeCell ref="G26:H26"/>
    <mergeCell ref="G16:H16"/>
    <mergeCell ref="G17:H17"/>
    <mergeCell ref="B20:C20"/>
    <mergeCell ref="G20:H20"/>
    <mergeCell ref="D22:D24"/>
    <mergeCell ref="B25:C25"/>
    <mergeCell ref="G22:H22"/>
    <mergeCell ref="B22:C24"/>
    <mergeCell ref="E22:E24"/>
    <mergeCell ref="G24:H24"/>
    <mergeCell ref="G25:H25"/>
    <mergeCell ref="G23:H23"/>
    <mergeCell ref="G18:H18"/>
    <mergeCell ref="B16:C18"/>
    <mergeCell ref="B31:I31"/>
    <mergeCell ref="B32:I32"/>
    <mergeCell ref="B28:C28"/>
    <mergeCell ref="G28:H28"/>
    <mergeCell ref="B30:C30"/>
    <mergeCell ref="G30:H30"/>
    <mergeCell ref="D16:D18"/>
    <mergeCell ref="B13:C14"/>
    <mergeCell ref="G14:H14"/>
    <mergeCell ref="G13:H13"/>
    <mergeCell ref="E16:E18"/>
    <mergeCell ref="E13:E14"/>
    <mergeCell ref="D13:D14"/>
    <mergeCell ref="B10:B11"/>
    <mergeCell ref="C10:C11"/>
    <mergeCell ref="D10:D11"/>
    <mergeCell ref="G10:H10"/>
    <mergeCell ref="G11:H11"/>
    <mergeCell ref="E10:E11"/>
    <mergeCell ref="B2:E2"/>
    <mergeCell ref="G2:J2"/>
    <mergeCell ref="G3:H3"/>
    <mergeCell ref="C5:C8"/>
    <mergeCell ref="D5:D8"/>
    <mergeCell ref="G5:H5"/>
    <mergeCell ref="G6:H6"/>
    <mergeCell ref="G8:H8"/>
    <mergeCell ref="G7:H7"/>
    <mergeCell ref="E5:E8"/>
    <mergeCell ref="B5:B8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 فرم &amp;A &amp;R          </oddHeader>
    <oddFooter>&amp;Lامضاء- شوراي اسلامي شهرتاريخ : حسن ايلانلو&amp;Cامضاء- شهردارتاريخ : شيرزاد يعقوبي&amp;Rامضاء- مدير امور مالي شهرداريتاريخ : جعفر علايي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91"/>
  <sheetViews>
    <sheetView showGridLines="0" rightToLeft="1" view="pageBreakPreview" zoomScaleNormal="96" zoomScaleSheetLayoutView="100" workbookViewId="0">
      <pane ySplit="2" topLeftCell="A3" activePane="bottomLeft" state="frozen"/>
      <selection activeCell="XFC3" sqref="XFC3"/>
      <selection pane="bottomLeft" activeCell="I7" sqref="I7"/>
    </sheetView>
  </sheetViews>
  <sheetFormatPr defaultColWidth="9.125" defaultRowHeight="18" x14ac:dyDescent="0.2"/>
  <cols>
    <col min="1" max="1" width="7.875" style="3" bestFit="1" customWidth="1"/>
    <col min="2" max="2" width="42.625" style="3" customWidth="1"/>
    <col min="3" max="3" width="10.75" style="201" customWidth="1"/>
    <col min="4" max="4" width="10.25" style="201" customWidth="1"/>
    <col min="5" max="5" width="9" style="201" customWidth="1"/>
    <col min="6" max="6" width="13.875" style="201" bestFit="1" customWidth="1"/>
    <col min="7" max="10" width="11.375" style="201" customWidth="1"/>
    <col min="11" max="16384" width="9.125" style="1"/>
  </cols>
  <sheetData>
    <row r="1" spans="1:10" s="141" customFormat="1" x14ac:dyDescent="0.2">
      <c r="A1" s="585" t="s">
        <v>549</v>
      </c>
      <c r="B1" s="585" t="s">
        <v>247</v>
      </c>
      <c r="C1" s="587" t="s">
        <v>274</v>
      </c>
      <c r="D1" s="581"/>
      <c r="E1" s="582"/>
      <c r="F1" s="580" t="s">
        <v>275</v>
      </c>
      <c r="G1" s="581"/>
      <c r="H1" s="582"/>
      <c r="I1" s="583" t="s">
        <v>838</v>
      </c>
      <c r="J1" s="583" t="s">
        <v>839</v>
      </c>
    </row>
    <row r="2" spans="1:10" s="141" customFormat="1" ht="31.5" x14ac:dyDescent="0.2">
      <c r="A2" s="586"/>
      <c r="B2" s="586"/>
      <c r="C2" s="359" t="s">
        <v>836</v>
      </c>
      <c r="D2" s="359" t="s">
        <v>837</v>
      </c>
      <c r="E2" s="359" t="s">
        <v>657</v>
      </c>
      <c r="F2" s="359" t="s">
        <v>869</v>
      </c>
      <c r="G2" s="359" t="s">
        <v>868</v>
      </c>
      <c r="H2" s="360" t="s">
        <v>276</v>
      </c>
      <c r="I2" s="584"/>
      <c r="J2" s="584"/>
    </row>
    <row r="3" spans="1:10" ht="18.75" x14ac:dyDescent="0.2">
      <c r="A3" s="358">
        <v>100000</v>
      </c>
      <c r="B3" s="356" t="s">
        <v>269</v>
      </c>
      <c r="C3" s="361">
        <f ca="1">C4+C71+C88+C108+C128+C139+C161</f>
        <v>1760501084</v>
      </c>
      <c r="D3" s="361">
        <f>D4+D71+D88+D108+D128+D139+D63</f>
        <v>1248500000</v>
      </c>
      <c r="E3" s="361"/>
      <c r="F3" s="361">
        <f>F4+F71+F88+F108+F128+F139</f>
        <v>911064678</v>
      </c>
      <c r="G3" s="361">
        <f>G4+G71+G88+G108+G128+G139</f>
        <v>1428662864</v>
      </c>
      <c r="H3" s="361">
        <f>H4+H71+H88+H108+H128+H139</f>
        <v>2213325176</v>
      </c>
      <c r="I3" s="361">
        <f>I4+I71+I88+I108+I128+I139</f>
        <v>2664500000</v>
      </c>
      <c r="J3" s="361">
        <f>J4+J71+J88+J108+J128+J139</f>
        <v>2664500000</v>
      </c>
    </row>
    <row r="4" spans="1:10" s="148" customFormat="1" x14ac:dyDescent="0.2">
      <c r="A4" s="147">
        <v>110000</v>
      </c>
      <c r="B4" s="8" t="s">
        <v>20</v>
      </c>
      <c r="C4" s="195">
        <f ca="1">C5+C16+C34+C50+C63</f>
        <v>925179166</v>
      </c>
      <c r="D4" s="362">
        <f>D5+D16+D34+D50</f>
        <v>830850000</v>
      </c>
      <c r="E4" s="195"/>
      <c r="F4" s="195">
        <f>F5+F16+F34+F50</f>
        <v>406687188</v>
      </c>
      <c r="G4" s="195">
        <f>G5+G16+G34+G50</f>
        <v>1025446775</v>
      </c>
      <c r="H4" s="195">
        <f>H5+H16+H34+H50</f>
        <v>1431834127</v>
      </c>
      <c r="I4" s="362">
        <f>I5+I16+I34+I50+I63</f>
        <v>1609150000</v>
      </c>
      <c r="J4" s="362">
        <f>J5+J16+J34+J50+I63</f>
        <v>1609150000</v>
      </c>
    </row>
    <row r="5" spans="1:10" x14ac:dyDescent="0.2">
      <c r="A5" s="11">
        <v>110100</v>
      </c>
      <c r="B5" s="17" t="s">
        <v>30</v>
      </c>
      <c r="C5" s="196">
        <f>SUM(C6:C15)</f>
        <v>794001463</v>
      </c>
      <c r="D5" s="363">
        <f>SUM(D6:D15)</f>
        <v>597900000</v>
      </c>
      <c r="E5" s="196"/>
      <c r="F5" s="196">
        <f t="shared" ref="F5:H5" si="0">SUM(F6:F11)</f>
        <v>361296600</v>
      </c>
      <c r="G5" s="196">
        <f t="shared" si="0"/>
        <v>792087827</v>
      </c>
      <c r="H5" s="196">
        <f t="shared" si="0"/>
        <v>1153384427</v>
      </c>
      <c r="I5" s="363">
        <f>SUM(I6:I15)</f>
        <v>1262000000</v>
      </c>
      <c r="J5" s="363">
        <f>SUM(J6:J15)</f>
        <v>1262000000</v>
      </c>
    </row>
    <row r="6" spans="1:10" x14ac:dyDescent="0.2">
      <c r="A6" s="2">
        <v>110101</v>
      </c>
      <c r="B6" s="2" t="s">
        <v>63</v>
      </c>
      <c r="C6" s="201">
        <v>791075706</v>
      </c>
      <c r="D6" s="197">
        <v>572900000</v>
      </c>
      <c r="E6" s="197"/>
      <c r="F6" s="197">
        <v>360428661</v>
      </c>
      <c r="G6" s="197">
        <v>789452805</v>
      </c>
      <c r="H6" s="197">
        <f>SUM(F6:G6)</f>
        <v>1149881466</v>
      </c>
      <c r="I6" s="197">
        <v>1190000000</v>
      </c>
      <c r="J6" s="197">
        <f t="shared" ref="J6:J15" si="1">I6</f>
        <v>1190000000</v>
      </c>
    </row>
    <row r="7" spans="1:10" x14ac:dyDescent="0.2">
      <c r="A7" s="2">
        <v>110102</v>
      </c>
      <c r="B7" s="2" t="s">
        <v>554</v>
      </c>
      <c r="C7" s="197">
        <v>0</v>
      </c>
      <c r="D7" s="197">
        <v>10000000</v>
      </c>
      <c r="E7" s="197"/>
      <c r="F7" s="197">
        <v>0</v>
      </c>
      <c r="G7" s="197">
        <v>0</v>
      </c>
      <c r="H7" s="197">
        <f t="shared" ref="H7:H15" si="2">SUM(F7:G7)</f>
        <v>0</v>
      </c>
      <c r="I7" s="197">
        <v>0</v>
      </c>
      <c r="J7" s="197">
        <f t="shared" si="1"/>
        <v>0</v>
      </c>
    </row>
    <row r="8" spans="1:10" x14ac:dyDescent="0.2">
      <c r="A8" s="2">
        <v>110103</v>
      </c>
      <c r="B8" s="2" t="s">
        <v>369</v>
      </c>
      <c r="C8" s="197">
        <v>0</v>
      </c>
      <c r="D8" s="197">
        <v>0</v>
      </c>
      <c r="E8" s="197"/>
      <c r="F8" s="197">
        <v>0</v>
      </c>
      <c r="G8" s="197">
        <v>0</v>
      </c>
      <c r="H8" s="197">
        <f t="shared" si="2"/>
        <v>0</v>
      </c>
      <c r="I8" s="197">
        <v>0</v>
      </c>
      <c r="J8" s="197">
        <f t="shared" si="1"/>
        <v>0</v>
      </c>
    </row>
    <row r="9" spans="1:10" x14ac:dyDescent="0.2">
      <c r="A9" s="2">
        <v>110104</v>
      </c>
      <c r="B9" s="2" t="s">
        <v>806</v>
      </c>
      <c r="C9" s="197">
        <v>2925757</v>
      </c>
      <c r="D9" s="197">
        <v>5000000</v>
      </c>
      <c r="E9" s="197"/>
      <c r="F9" s="197">
        <v>867939</v>
      </c>
      <c r="G9" s="197">
        <v>2635022</v>
      </c>
      <c r="H9" s="197">
        <f t="shared" si="2"/>
        <v>3502961</v>
      </c>
      <c r="I9" s="197">
        <v>5000000</v>
      </c>
      <c r="J9" s="197">
        <f t="shared" si="1"/>
        <v>5000000</v>
      </c>
    </row>
    <row r="10" spans="1:10" x14ac:dyDescent="0.2">
      <c r="A10" s="2">
        <v>110105</v>
      </c>
      <c r="B10" s="2" t="s">
        <v>34</v>
      </c>
      <c r="C10" s="197"/>
      <c r="D10" s="197">
        <v>0</v>
      </c>
      <c r="E10" s="197"/>
      <c r="F10" s="197">
        <v>0</v>
      </c>
      <c r="G10" s="197">
        <v>0</v>
      </c>
      <c r="H10" s="197">
        <f t="shared" si="2"/>
        <v>0</v>
      </c>
      <c r="I10" s="197">
        <v>0</v>
      </c>
      <c r="J10" s="197">
        <f t="shared" si="1"/>
        <v>0</v>
      </c>
    </row>
    <row r="11" spans="1:10" x14ac:dyDescent="0.2">
      <c r="A11" s="2">
        <v>110106</v>
      </c>
      <c r="B11" s="2" t="s">
        <v>62</v>
      </c>
      <c r="C11" s="197"/>
      <c r="D11" s="197"/>
      <c r="E11" s="197"/>
      <c r="F11" s="197">
        <v>0</v>
      </c>
      <c r="G11" s="197">
        <v>0</v>
      </c>
      <c r="H11" s="197">
        <f t="shared" si="2"/>
        <v>0</v>
      </c>
      <c r="I11" s="197">
        <v>7000000</v>
      </c>
      <c r="J11" s="197">
        <f t="shared" si="1"/>
        <v>7000000</v>
      </c>
    </row>
    <row r="12" spans="1:10" x14ac:dyDescent="0.2">
      <c r="A12" s="2">
        <v>110107</v>
      </c>
      <c r="B12" s="2" t="s">
        <v>802</v>
      </c>
      <c r="C12" s="197"/>
      <c r="D12" s="197"/>
      <c r="E12" s="197"/>
      <c r="F12" s="197">
        <v>0</v>
      </c>
      <c r="G12" s="197">
        <v>0</v>
      </c>
      <c r="H12" s="197">
        <f t="shared" si="2"/>
        <v>0</v>
      </c>
      <c r="I12" s="197">
        <v>0</v>
      </c>
      <c r="J12" s="197">
        <f t="shared" si="1"/>
        <v>0</v>
      </c>
    </row>
    <row r="13" spans="1:10" x14ac:dyDescent="0.2">
      <c r="A13" s="2">
        <v>110108</v>
      </c>
      <c r="B13" s="2" t="s">
        <v>803</v>
      </c>
      <c r="C13" s="197"/>
      <c r="D13" s="197"/>
      <c r="E13" s="197"/>
      <c r="F13" s="197">
        <v>0</v>
      </c>
      <c r="G13" s="197">
        <v>15488000</v>
      </c>
      <c r="H13" s="197">
        <f t="shared" si="2"/>
        <v>15488000</v>
      </c>
      <c r="I13" s="197">
        <v>60000000</v>
      </c>
      <c r="J13" s="197">
        <f t="shared" si="1"/>
        <v>60000000</v>
      </c>
    </row>
    <row r="14" spans="1:10" x14ac:dyDescent="0.2">
      <c r="A14" s="2">
        <v>110109</v>
      </c>
      <c r="B14" s="2" t="s">
        <v>804</v>
      </c>
      <c r="C14" s="197"/>
      <c r="D14" s="197"/>
      <c r="E14" s="197"/>
      <c r="F14" s="197">
        <v>0</v>
      </c>
      <c r="G14" s="197">
        <v>0</v>
      </c>
      <c r="H14" s="197">
        <f t="shared" si="2"/>
        <v>0</v>
      </c>
      <c r="I14" s="197">
        <v>0</v>
      </c>
      <c r="J14" s="197">
        <f t="shared" si="1"/>
        <v>0</v>
      </c>
    </row>
    <row r="15" spans="1:10" x14ac:dyDescent="0.2">
      <c r="A15" s="2">
        <v>110110</v>
      </c>
      <c r="B15" s="2" t="s">
        <v>805</v>
      </c>
      <c r="C15" s="197"/>
      <c r="D15" s="197">
        <v>10000000</v>
      </c>
      <c r="E15" s="197"/>
      <c r="F15" s="197">
        <v>0</v>
      </c>
      <c r="G15" s="197">
        <v>0</v>
      </c>
      <c r="H15" s="197">
        <f t="shared" si="2"/>
        <v>0</v>
      </c>
      <c r="I15" s="197">
        <v>0</v>
      </c>
      <c r="J15" s="197">
        <f t="shared" si="1"/>
        <v>0</v>
      </c>
    </row>
    <row r="16" spans="1:10" x14ac:dyDescent="0.2">
      <c r="A16" s="11">
        <v>110200</v>
      </c>
      <c r="B16" s="17" t="s">
        <v>64</v>
      </c>
      <c r="C16" s="196">
        <f>SUM(C17:C33)</f>
        <v>109344120</v>
      </c>
      <c r="D16" s="196">
        <f>SUM(D17:D33)</f>
        <v>188400000</v>
      </c>
      <c r="E16" s="196"/>
      <c r="F16" s="196">
        <f>SUM(F17:F33)</f>
        <v>38576794</v>
      </c>
      <c r="G16" s="196">
        <f>SUM(G17:G33)</f>
        <v>121335740</v>
      </c>
      <c r="H16" s="196">
        <f>SUM(H17:H33)</f>
        <v>159912534</v>
      </c>
      <c r="I16" s="196">
        <f>SUM(I17:I33)</f>
        <v>194000000</v>
      </c>
      <c r="J16" s="196">
        <f>SUM(J17:J33)</f>
        <v>194000000</v>
      </c>
    </row>
    <row r="17" spans="1:10" x14ac:dyDescent="0.2">
      <c r="A17" s="6">
        <v>110201</v>
      </c>
      <c r="B17" s="2" t="s">
        <v>842</v>
      </c>
      <c r="C17" s="201">
        <v>47950958</v>
      </c>
      <c r="D17" s="197">
        <v>70000000</v>
      </c>
      <c r="E17" s="197"/>
      <c r="F17" s="197">
        <v>17159676</v>
      </c>
      <c r="G17" s="197">
        <v>26435124</v>
      </c>
      <c r="H17" s="197">
        <f>SUM(F17:G17)</f>
        <v>43594800</v>
      </c>
      <c r="I17" s="197">
        <v>50000000</v>
      </c>
      <c r="J17" s="197">
        <f>I17</f>
        <v>50000000</v>
      </c>
    </row>
    <row r="18" spans="1:10" x14ac:dyDescent="0.2">
      <c r="A18" s="6">
        <v>110202</v>
      </c>
      <c r="B18" s="2" t="s">
        <v>843</v>
      </c>
      <c r="C18" s="197">
        <v>44356706</v>
      </c>
      <c r="D18" s="197">
        <v>90000000</v>
      </c>
      <c r="E18" s="197"/>
      <c r="F18" s="197">
        <v>16421918</v>
      </c>
      <c r="G18" s="197">
        <v>43278325</v>
      </c>
      <c r="H18" s="197">
        <f t="shared" ref="H18:H33" si="3">SUM(F18:G18)</f>
        <v>59700243</v>
      </c>
      <c r="I18" s="197">
        <v>60000000</v>
      </c>
      <c r="J18" s="197">
        <f t="shared" ref="J18:J30" si="4">I18</f>
        <v>60000000</v>
      </c>
    </row>
    <row r="19" spans="1:10" x14ac:dyDescent="0.2">
      <c r="A19" s="6">
        <v>110203</v>
      </c>
      <c r="B19" s="7" t="s">
        <v>376</v>
      </c>
      <c r="C19" s="197">
        <v>72997</v>
      </c>
      <c r="D19" s="197">
        <v>5000000</v>
      </c>
      <c r="E19" s="197"/>
      <c r="F19" s="197">
        <v>0</v>
      </c>
      <c r="G19" s="197">
        <v>32668111</v>
      </c>
      <c r="H19" s="197">
        <f t="shared" si="3"/>
        <v>32668111</v>
      </c>
      <c r="I19" s="197">
        <v>50000000</v>
      </c>
      <c r="J19" s="197">
        <f t="shared" si="4"/>
        <v>50000000</v>
      </c>
    </row>
    <row r="20" spans="1:10" x14ac:dyDescent="0.2">
      <c r="A20" s="6">
        <v>110204</v>
      </c>
      <c r="B20" s="7" t="s">
        <v>844</v>
      </c>
      <c r="C20" s="197">
        <v>0</v>
      </c>
      <c r="D20" s="197">
        <v>3000000</v>
      </c>
      <c r="E20" s="197"/>
      <c r="F20" s="197">
        <v>0</v>
      </c>
      <c r="G20" s="197">
        <v>0</v>
      </c>
      <c r="H20" s="197">
        <f t="shared" si="3"/>
        <v>0</v>
      </c>
      <c r="I20" s="197">
        <v>3000000</v>
      </c>
      <c r="J20" s="197">
        <f t="shared" si="4"/>
        <v>3000000</v>
      </c>
    </row>
    <row r="21" spans="1:10" x14ac:dyDescent="0.2">
      <c r="A21" s="6">
        <v>110205</v>
      </c>
      <c r="B21" s="2" t="s">
        <v>17</v>
      </c>
      <c r="C21" s="197">
        <v>432725</v>
      </c>
      <c r="D21" s="197">
        <v>3000000</v>
      </c>
      <c r="E21" s="197"/>
      <c r="F21" s="197">
        <v>157520</v>
      </c>
      <c r="G21" s="197">
        <v>78366</v>
      </c>
      <c r="H21" s="197">
        <f t="shared" si="3"/>
        <v>235886</v>
      </c>
      <c r="I21" s="197">
        <v>2000000</v>
      </c>
      <c r="J21" s="197">
        <f t="shared" si="4"/>
        <v>2000000</v>
      </c>
    </row>
    <row r="22" spans="1:10" x14ac:dyDescent="0.2">
      <c r="A22" s="6">
        <v>110206</v>
      </c>
      <c r="B22" s="5" t="s">
        <v>845</v>
      </c>
      <c r="C22" s="197"/>
      <c r="D22" s="197">
        <v>1000000</v>
      </c>
      <c r="E22" s="197"/>
      <c r="F22" s="197">
        <v>0</v>
      </c>
      <c r="G22" s="197">
        <v>0</v>
      </c>
      <c r="H22" s="197">
        <f t="shared" si="3"/>
        <v>0</v>
      </c>
      <c r="I22" s="197">
        <v>0</v>
      </c>
      <c r="J22" s="197">
        <f t="shared" si="4"/>
        <v>0</v>
      </c>
    </row>
    <row r="23" spans="1:10" x14ac:dyDescent="0.2">
      <c r="A23" s="6">
        <v>110207</v>
      </c>
      <c r="B23" s="2" t="s">
        <v>53</v>
      </c>
      <c r="C23" s="197">
        <v>0</v>
      </c>
      <c r="D23" s="197">
        <v>0</v>
      </c>
      <c r="E23" s="197"/>
      <c r="F23" s="197">
        <v>50400</v>
      </c>
      <c r="G23" s="197">
        <v>287250</v>
      </c>
      <c r="H23" s="197">
        <f t="shared" si="3"/>
        <v>337650</v>
      </c>
      <c r="I23" s="197">
        <v>500000</v>
      </c>
      <c r="J23" s="197">
        <f t="shared" si="4"/>
        <v>500000</v>
      </c>
    </row>
    <row r="24" spans="1:10" x14ac:dyDescent="0.2">
      <c r="A24" s="6">
        <v>110208</v>
      </c>
      <c r="B24" s="5" t="s">
        <v>807</v>
      </c>
      <c r="C24" s="197"/>
      <c r="D24" s="197">
        <v>1000000</v>
      </c>
      <c r="E24" s="198"/>
      <c r="F24" s="198">
        <v>0</v>
      </c>
      <c r="G24" s="198">
        <v>0</v>
      </c>
      <c r="H24" s="197">
        <f t="shared" si="3"/>
        <v>0</v>
      </c>
      <c r="I24" s="197">
        <v>1000000</v>
      </c>
      <c r="J24" s="197">
        <f t="shared" si="4"/>
        <v>1000000</v>
      </c>
    </row>
    <row r="25" spans="1:10" x14ac:dyDescent="0.2">
      <c r="A25" s="6">
        <v>110209</v>
      </c>
      <c r="B25" s="2" t="s">
        <v>47</v>
      </c>
      <c r="C25" s="198">
        <v>5183732</v>
      </c>
      <c r="D25" s="197">
        <v>8000000</v>
      </c>
      <c r="E25" s="197"/>
      <c r="F25" s="197">
        <v>1933475</v>
      </c>
      <c r="G25" s="197">
        <v>7398453</v>
      </c>
      <c r="H25" s="197">
        <f t="shared" si="3"/>
        <v>9331928</v>
      </c>
      <c r="I25" s="197">
        <v>10000000</v>
      </c>
      <c r="J25" s="197">
        <f t="shared" si="4"/>
        <v>10000000</v>
      </c>
    </row>
    <row r="26" spans="1:10" x14ac:dyDescent="0.2">
      <c r="A26" s="6">
        <v>110210</v>
      </c>
      <c r="B26" s="2" t="s">
        <v>248</v>
      </c>
      <c r="C26" s="197">
        <v>0</v>
      </c>
      <c r="D26" s="197">
        <v>300000</v>
      </c>
      <c r="E26" s="197"/>
      <c r="F26" s="197">
        <v>0</v>
      </c>
      <c r="G26" s="197">
        <v>387664</v>
      </c>
      <c r="H26" s="197">
        <f t="shared" si="3"/>
        <v>387664</v>
      </c>
      <c r="I26" s="197">
        <v>500000</v>
      </c>
      <c r="J26" s="197">
        <f t="shared" si="4"/>
        <v>500000</v>
      </c>
    </row>
    <row r="27" spans="1:10" x14ac:dyDescent="0.2">
      <c r="A27" s="6">
        <v>110211</v>
      </c>
      <c r="B27" s="2" t="s">
        <v>79</v>
      </c>
      <c r="C27" s="197">
        <v>7226421</v>
      </c>
      <c r="D27" s="197">
        <v>7000000</v>
      </c>
      <c r="E27" s="197"/>
      <c r="F27" s="197">
        <v>1664659</v>
      </c>
      <c r="G27" s="197">
        <v>4042941</v>
      </c>
      <c r="H27" s="197">
        <f t="shared" si="3"/>
        <v>5707600</v>
      </c>
      <c r="I27" s="197">
        <v>7000000</v>
      </c>
      <c r="J27" s="197">
        <f t="shared" si="4"/>
        <v>7000000</v>
      </c>
    </row>
    <row r="28" spans="1:10" x14ac:dyDescent="0.2">
      <c r="A28" s="6">
        <v>110212</v>
      </c>
      <c r="B28" s="2" t="s">
        <v>559</v>
      </c>
      <c r="C28" s="197"/>
      <c r="D28" s="197">
        <v>0</v>
      </c>
      <c r="E28" s="2"/>
      <c r="F28" s="2">
        <v>0</v>
      </c>
      <c r="G28" s="2">
        <v>0</v>
      </c>
      <c r="H28" s="197">
        <f t="shared" si="3"/>
        <v>0</v>
      </c>
      <c r="I28" s="197">
        <v>0</v>
      </c>
      <c r="J28" s="197">
        <f t="shared" si="4"/>
        <v>0</v>
      </c>
    </row>
    <row r="29" spans="1:10" x14ac:dyDescent="0.2">
      <c r="A29" s="6">
        <v>110213</v>
      </c>
      <c r="B29" s="2" t="s">
        <v>560</v>
      </c>
      <c r="C29" s="2"/>
      <c r="D29" s="197">
        <v>0</v>
      </c>
      <c r="E29" s="2"/>
      <c r="F29" s="2">
        <v>1189146</v>
      </c>
      <c r="G29" s="2">
        <v>2589847</v>
      </c>
      <c r="H29" s="197">
        <f t="shared" si="3"/>
        <v>3778993</v>
      </c>
      <c r="I29" s="197">
        <v>3000000</v>
      </c>
      <c r="J29" s="197">
        <f t="shared" si="4"/>
        <v>3000000</v>
      </c>
    </row>
    <row r="30" spans="1:10" x14ac:dyDescent="0.2">
      <c r="A30" s="6">
        <v>110214</v>
      </c>
      <c r="B30" s="2" t="s">
        <v>713</v>
      </c>
      <c r="C30" s="2"/>
      <c r="D30" s="197">
        <v>0</v>
      </c>
      <c r="E30" s="2"/>
      <c r="F30" s="2">
        <v>0</v>
      </c>
      <c r="G30" s="2">
        <v>2869110</v>
      </c>
      <c r="H30" s="197">
        <f t="shared" si="3"/>
        <v>2869110</v>
      </c>
      <c r="I30" s="197">
        <v>5000000</v>
      </c>
      <c r="J30" s="197">
        <f t="shared" si="4"/>
        <v>5000000</v>
      </c>
    </row>
    <row r="31" spans="1:10" x14ac:dyDescent="0.2">
      <c r="A31" s="6">
        <v>110217</v>
      </c>
      <c r="B31" s="2" t="s">
        <v>846</v>
      </c>
      <c r="C31" s="2"/>
      <c r="D31" s="197">
        <v>100000</v>
      </c>
      <c r="E31" s="2"/>
      <c r="F31" s="2">
        <v>0</v>
      </c>
      <c r="G31" s="2">
        <v>14876</v>
      </c>
      <c r="H31" s="197">
        <f t="shared" si="3"/>
        <v>14876</v>
      </c>
      <c r="I31" s="197">
        <v>0</v>
      </c>
      <c r="J31" s="197">
        <f>I31</f>
        <v>0</v>
      </c>
    </row>
    <row r="32" spans="1:10" hidden="1" x14ac:dyDescent="0.2">
      <c r="A32" s="6">
        <v>110219</v>
      </c>
      <c r="B32" s="2" t="s">
        <v>714</v>
      </c>
      <c r="C32" s="2">
        <v>15046</v>
      </c>
      <c r="D32" s="197">
        <v>0</v>
      </c>
      <c r="E32" s="2"/>
      <c r="F32" s="2">
        <v>0</v>
      </c>
      <c r="G32" s="2">
        <v>0</v>
      </c>
      <c r="H32" s="197">
        <f t="shared" si="3"/>
        <v>0</v>
      </c>
      <c r="I32" s="197">
        <v>0</v>
      </c>
      <c r="J32" s="197">
        <f>I32</f>
        <v>0</v>
      </c>
    </row>
    <row r="33" spans="1:10" x14ac:dyDescent="0.2">
      <c r="A33" s="6">
        <v>110290</v>
      </c>
      <c r="B33" s="2" t="s">
        <v>860</v>
      </c>
      <c r="C33" s="2">
        <v>4105535</v>
      </c>
      <c r="D33" s="197">
        <v>0</v>
      </c>
      <c r="E33" s="197"/>
      <c r="F33" s="197">
        <v>0</v>
      </c>
      <c r="G33" s="197">
        <v>1285673</v>
      </c>
      <c r="H33" s="197">
        <f t="shared" si="3"/>
        <v>1285673</v>
      </c>
      <c r="I33" s="197">
        <v>2000000</v>
      </c>
      <c r="J33" s="197">
        <f>I33</f>
        <v>2000000</v>
      </c>
    </row>
    <row r="34" spans="1:10" x14ac:dyDescent="0.2">
      <c r="A34" s="11">
        <v>110300</v>
      </c>
      <c r="B34" s="17" t="s">
        <v>65</v>
      </c>
      <c r="C34" s="479">
        <f>SUM(C35:C49)</f>
        <v>263495</v>
      </c>
      <c r="D34" s="196">
        <f t="shared" ref="D34:I34" si="5">SUM(D35:D49)</f>
        <v>850000</v>
      </c>
      <c r="E34" s="196"/>
      <c r="F34" s="196">
        <f t="shared" si="5"/>
        <v>67000</v>
      </c>
      <c r="G34" s="196">
        <f t="shared" si="5"/>
        <v>1238418</v>
      </c>
      <c r="H34" s="196">
        <f t="shared" si="5"/>
        <v>1305418</v>
      </c>
      <c r="I34" s="196">
        <f t="shared" si="5"/>
        <v>3250000</v>
      </c>
      <c r="J34" s="196">
        <f>SUM(J35:J49)</f>
        <v>3250000</v>
      </c>
    </row>
    <row r="35" spans="1:10" x14ac:dyDescent="0.2">
      <c r="A35" s="2">
        <v>110301</v>
      </c>
      <c r="B35" s="2" t="s">
        <v>82</v>
      </c>
      <c r="C35" s="482">
        <v>44645</v>
      </c>
      <c r="D35" s="197">
        <v>100000</v>
      </c>
      <c r="E35" s="197"/>
      <c r="F35" s="197">
        <v>12800</v>
      </c>
      <c r="G35" s="197">
        <v>298898</v>
      </c>
      <c r="H35" s="197">
        <f>SUM(F35:G35)</f>
        <v>311698</v>
      </c>
      <c r="I35" s="197">
        <v>2000000</v>
      </c>
      <c r="J35" s="197">
        <f>I35</f>
        <v>2000000</v>
      </c>
    </row>
    <row r="36" spans="1:10" x14ac:dyDescent="0.2">
      <c r="A36" s="2">
        <v>110302</v>
      </c>
      <c r="B36" s="2" t="s">
        <v>28</v>
      </c>
      <c r="C36" s="197"/>
      <c r="D36" s="197">
        <v>0</v>
      </c>
      <c r="E36" s="197"/>
      <c r="F36" s="197">
        <v>0</v>
      </c>
      <c r="G36" s="197">
        <v>0</v>
      </c>
      <c r="H36" s="197"/>
      <c r="I36" s="197">
        <v>0</v>
      </c>
      <c r="J36" s="197">
        <f t="shared" ref="J36:J49" si="6">I36</f>
        <v>0</v>
      </c>
    </row>
    <row r="37" spans="1:10" x14ac:dyDescent="0.2">
      <c r="A37" s="2">
        <v>110303</v>
      </c>
      <c r="B37" s="2" t="s">
        <v>83</v>
      </c>
      <c r="C37" s="197"/>
      <c r="D37" s="197">
        <v>200000</v>
      </c>
      <c r="E37" s="197"/>
      <c r="F37" s="197">
        <v>0</v>
      </c>
      <c r="G37" s="197">
        <v>508160</v>
      </c>
      <c r="H37" s="197">
        <f t="shared" ref="H37:H49" si="7">SUM(F37:G37)</f>
        <v>508160</v>
      </c>
      <c r="I37" s="197">
        <v>700000</v>
      </c>
      <c r="J37" s="197">
        <f t="shared" si="6"/>
        <v>700000</v>
      </c>
    </row>
    <row r="38" spans="1:10" x14ac:dyDescent="0.2">
      <c r="A38" s="2">
        <v>110304</v>
      </c>
      <c r="B38" s="2" t="s">
        <v>15</v>
      </c>
      <c r="C38" s="197"/>
      <c r="D38" s="197">
        <v>0</v>
      </c>
      <c r="E38" s="199"/>
      <c r="F38" s="199">
        <v>0</v>
      </c>
      <c r="G38" s="199">
        <v>0</v>
      </c>
      <c r="H38" s="197">
        <f t="shared" si="7"/>
        <v>0</v>
      </c>
      <c r="I38" s="197">
        <v>0</v>
      </c>
      <c r="J38" s="197">
        <f t="shared" si="6"/>
        <v>0</v>
      </c>
    </row>
    <row r="39" spans="1:10" x14ac:dyDescent="0.2">
      <c r="A39" s="2">
        <v>110305</v>
      </c>
      <c r="B39" s="2" t="s">
        <v>84</v>
      </c>
      <c r="C39" s="199">
        <v>216350</v>
      </c>
      <c r="D39" s="197">
        <v>500000</v>
      </c>
      <c r="E39" s="197"/>
      <c r="F39" s="197">
        <v>54200</v>
      </c>
      <c r="G39" s="197">
        <v>431360</v>
      </c>
      <c r="H39" s="197">
        <f t="shared" si="7"/>
        <v>485560</v>
      </c>
      <c r="I39" s="197">
        <v>500000</v>
      </c>
      <c r="J39" s="197">
        <f t="shared" si="6"/>
        <v>500000</v>
      </c>
    </row>
    <row r="40" spans="1:10" x14ac:dyDescent="0.2">
      <c r="A40" s="2">
        <v>110306</v>
      </c>
      <c r="B40" s="2" t="s">
        <v>19</v>
      </c>
      <c r="C40" s="197"/>
      <c r="D40" s="197">
        <v>0</v>
      </c>
      <c r="E40" s="197"/>
      <c r="F40" s="197">
        <v>0</v>
      </c>
      <c r="G40" s="197">
        <v>0</v>
      </c>
      <c r="H40" s="197">
        <f t="shared" si="7"/>
        <v>0</v>
      </c>
      <c r="I40" s="197">
        <v>0</v>
      </c>
      <c r="J40" s="197">
        <f t="shared" si="6"/>
        <v>0</v>
      </c>
    </row>
    <row r="41" spans="1:10" x14ac:dyDescent="0.2">
      <c r="A41" s="2">
        <v>110307</v>
      </c>
      <c r="B41" s="2" t="s">
        <v>18</v>
      </c>
      <c r="C41" s="197"/>
      <c r="D41" s="197">
        <v>0</v>
      </c>
      <c r="E41" s="197"/>
      <c r="F41" s="197">
        <v>0</v>
      </c>
      <c r="G41" s="197">
        <v>0</v>
      </c>
      <c r="H41" s="197">
        <f t="shared" si="7"/>
        <v>0</v>
      </c>
      <c r="I41" s="197">
        <v>0</v>
      </c>
      <c r="J41" s="197">
        <f t="shared" si="6"/>
        <v>0</v>
      </c>
    </row>
    <row r="42" spans="1:10" x14ac:dyDescent="0.2">
      <c r="A42" s="2">
        <v>110308</v>
      </c>
      <c r="B42" s="112" t="s">
        <v>54</v>
      </c>
      <c r="C42" s="197"/>
      <c r="D42" s="197">
        <v>0</v>
      </c>
      <c r="E42" s="197"/>
      <c r="F42" s="197">
        <v>0</v>
      </c>
      <c r="G42" s="197">
        <v>0</v>
      </c>
      <c r="H42" s="197">
        <f t="shared" si="7"/>
        <v>0</v>
      </c>
      <c r="I42" s="197">
        <v>0</v>
      </c>
      <c r="J42" s="197">
        <f t="shared" si="6"/>
        <v>0</v>
      </c>
    </row>
    <row r="43" spans="1:10" x14ac:dyDescent="0.2">
      <c r="A43" s="2">
        <v>110309</v>
      </c>
      <c r="B43" s="2" t="s">
        <v>55</v>
      </c>
      <c r="C43" s="197">
        <v>2500</v>
      </c>
      <c r="D43" s="197">
        <v>50000</v>
      </c>
      <c r="E43" s="197"/>
      <c r="F43" s="197">
        <v>0</v>
      </c>
      <c r="G43" s="197">
        <v>0</v>
      </c>
      <c r="H43" s="197">
        <f t="shared" si="7"/>
        <v>0</v>
      </c>
      <c r="I43" s="197">
        <v>50000</v>
      </c>
      <c r="J43" s="197">
        <f t="shared" si="6"/>
        <v>50000</v>
      </c>
    </row>
    <row r="44" spans="1:10" x14ac:dyDescent="0.2">
      <c r="A44" s="2">
        <v>110310</v>
      </c>
      <c r="B44" s="2" t="s">
        <v>78</v>
      </c>
      <c r="C44" s="197"/>
      <c r="D44" s="197">
        <v>0</v>
      </c>
      <c r="E44" s="197"/>
      <c r="F44" s="197">
        <v>0</v>
      </c>
      <c r="G44" s="197">
        <v>0</v>
      </c>
      <c r="H44" s="197">
        <f t="shared" si="7"/>
        <v>0</v>
      </c>
      <c r="I44" s="197">
        <v>0</v>
      </c>
      <c r="J44" s="197">
        <f t="shared" si="6"/>
        <v>0</v>
      </c>
    </row>
    <row r="45" spans="1:10" x14ac:dyDescent="0.2">
      <c r="A45" s="2">
        <v>110311</v>
      </c>
      <c r="B45" s="2" t="s">
        <v>808</v>
      </c>
      <c r="C45" s="197"/>
      <c r="D45" s="197">
        <v>0</v>
      </c>
      <c r="E45" s="197"/>
      <c r="F45" s="197">
        <v>0</v>
      </c>
      <c r="G45" s="197">
        <v>0</v>
      </c>
      <c r="H45" s="197">
        <f t="shared" si="7"/>
        <v>0</v>
      </c>
      <c r="I45" s="197">
        <v>0</v>
      </c>
      <c r="J45" s="197">
        <f t="shared" si="6"/>
        <v>0</v>
      </c>
    </row>
    <row r="46" spans="1:10" hidden="1" x14ac:dyDescent="0.2">
      <c r="A46" s="2">
        <v>110312</v>
      </c>
      <c r="B46" s="2"/>
      <c r="C46" s="197"/>
      <c r="D46" s="197"/>
      <c r="E46" s="197"/>
      <c r="F46" s="197">
        <v>0</v>
      </c>
      <c r="G46" s="197">
        <v>0</v>
      </c>
      <c r="H46" s="197">
        <f t="shared" si="7"/>
        <v>0</v>
      </c>
      <c r="I46" s="197">
        <v>0</v>
      </c>
      <c r="J46" s="197">
        <f t="shared" si="6"/>
        <v>0</v>
      </c>
    </row>
    <row r="47" spans="1:10" hidden="1" x14ac:dyDescent="0.2">
      <c r="A47" s="2">
        <v>110313</v>
      </c>
      <c r="B47" s="2"/>
      <c r="C47" s="197"/>
      <c r="D47" s="197"/>
      <c r="E47" s="197"/>
      <c r="F47" s="197">
        <v>0</v>
      </c>
      <c r="G47" s="197">
        <v>0</v>
      </c>
      <c r="H47" s="197">
        <f t="shared" si="7"/>
        <v>0</v>
      </c>
      <c r="I47" s="197">
        <v>0</v>
      </c>
      <c r="J47" s="197">
        <f t="shared" si="6"/>
        <v>0</v>
      </c>
    </row>
    <row r="48" spans="1:10" x14ac:dyDescent="0.2">
      <c r="A48" s="2">
        <v>110314</v>
      </c>
      <c r="B48" s="2" t="s">
        <v>809</v>
      </c>
      <c r="C48" s="197"/>
      <c r="D48" s="197"/>
      <c r="E48" s="197"/>
      <c r="F48" s="197">
        <v>0</v>
      </c>
      <c r="G48" s="197">
        <v>0</v>
      </c>
      <c r="H48" s="197">
        <f t="shared" si="7"/>
        <v>0</v>
      </c>
      <c r="I48" s="197">
        <v>0</v>
      </c>
      <c r="J48" s="197">
        <f t="shared" si="6"/>
        <v>0</v>
      </c>
    </row>
    <row r="49" spans="1:10" x14ac:dyDescent="0.2">
      <c r="A49" s="2">
        <v>110390</v>
      </c>
      <c r="B49" s="2" t="s">
        <v>29</v>
      </c>
      <c r="C49" s="197"/>
      <c r="D49" s="197">
        <v>0</v>
      </c>
      <c r="E49" s="197"/>
      <c r="F49" s="197">
        <v>0</v>
      </c>
      <c r="G49" s="197">
        <v>0</v>
      </c>
      <c r="H49" s="197">
        <f t="shared" si="7"/>
        <v>0</v>
      </c>
      <c r="I49" s="197">
        <v>0</v>
      </c>
      <c r="J49" s="197">
        <f t="shared" si="6"/>
        <v>0</v>
      </c>
    </row>
    <row r="50" spans="1:10" x14ac:dyDescent="0.2">
      <c r="A50" s="11">
        <v>110400</v>
      </c>
      <c r="B50" s="17" t="s">
        <v>66</v>
      </c>
      <c r="C50" s="196">
        <f>SUM(C51:C62)</f>
        <v>21568350</v>
      </c>
      <c r="D50" s="196">
        <f>SUM(D51:D62)</f>
        <v>43700000</v>
      </c>
      <c r="E50" s="196"/>
      <c r="F50" s="196">
        <f t="shared" ref="F50:H50" si="8">SUM(F51:F70)</f>
        <v>6746794</v>
      </c>
      <c r="G50" s="196">
        <f t="shared" si="8"/>
        <v>110784790</v>
      </c>
      <c r="H50" s="196">
        <f t="shared" si="8"/>
        <v>117231748</v>
      </c>
      <c r="I50" s="196">
        <f>SUM(I51:I62)</f>
        <v>34000000</v>
      </c>
      <c r="J50" s="196">
        <f>SUM(J51:J62)</f>
        <v>34000000</v>
      </c>
    </row>
    <row r="51" spans="1:10" x14ac:dyDescent="0.2">
      <c r="A51" s="2">
        <v>110401</v>
      </c>
      <c r="B51" s="2" t="s">
        <v>80</v>
      </c>
      <c r="C51" s="482">
        <v>4241870</v>
      </c>
      <c r="D51" s="197">
        <v>10000000</v>
      </c>
      <c r="E51" s="197"/>
      <c r="F51" s="197">
        <v>1317193</v>
      </c>
      <c r="G51" s="197">
        <v>3027450</v>
      </c>
      <c r="H51" s="197">
        <f>SUM(F51:G51)</f>
        <v>4344643</v>
      </c>
      <c r="I51" s="197">
        <v>10000000</v>
      </c>
      <c r="J51" s="197">
        <f>I51</f>
        <v>10000000</v>
      </c>
    </row>
    <row r="52" spans="1:10" x14ac:dyDescent="0.2">
      <c r="A52" s="7">
        <v>110402</v>
      </c>
      <c r="B52" s="4" t="s">
        <v>270</v>
      </c>
      <c r="C52" s="197">
        <v>504040</v>
      </c>
      <c r="D52" s="197">
        <v>600000</v>
      </c>
      <c r="E52" s="199"/>
      <c r="F52" s="199">
        <v>53428</v>
      </c>
      <c r="G52" s="199">
        <v>114348</v>
      </c>
      <c r="H52" s="197">
        <f t="shared" ref="H52:H70" si="9">SUM(F52:G52)</f>
        <v>167776</v>
      </c>
      <c r="I52" s="197">
        <v>500000</v>
      </c>
      <c r="J52" s="197">
        <f t="shared" ref="J52:J70" si="10">I52</f>
        <v>500000</v>
      </c>
    </row>
    <row r="53" spans="1:10" x14ac:dyDescent="0.2">
      <c r="A53" s="2">
        <v>110403</v>
      </c>
      <c r="B53" s="7" t="s">
        <v>86</v>
      </c>
      <c r="C53" s="199"/>
      <c r="D53" s="197"/>
      <c r="E53" s="197"/>
      <c r="F53" s="197">
        <v>0</v>
      </c>
      <c r="G53" s="197">
        <v>0</v>
      </c>
      <c r="H53" s="197">
        <f t="shared" si="9"/>
        <v>0</v>
      </c>
      <c r="I53" s="197">
        <v>0</v>
      </c>
      <c r="J53" s="197">
        <f t="shared" si="10"/>
        <v>0</v>
      </c>
    </row>
    <row r="54" spans="1:10" x14ac:dyDescent="0.2">
      <c r="A54" s="2">
        <v>110404</v>
      </c>
      <c r="B54" s="2" t="s">
        <v>48</v>
      </c>
      <c r="C54" s="197"/>
      <c r="D54" s="197">
        <v>0</v>
      </c>
      <c r="E54" s="197"/>
      <c r="F54" s="197">
        <v>0</v>
      </c>
      <c r="G54" s="197">
        <v>0</v>
      </c>
      <c r="H54" s="197">
        <f t="shared" si="9"/>
        <v>0</v>
      </c>
      <c r="I54" s="197">
        <v>0</v>
      </c>
      <c r="J54" s="197">
        <f t="shared" si="10"/>
        <v>0</v>
      </c>
    </row>
    <row r="55" spans="1:10" x14ac:dyDescent="0.2">
      <c r="A55" s="2">
        <v>110405</v>
      </c>
      <c r="B55" s="2" t="s">
        <v>61</v>
      </c>
      <c r="C55" s="197">
        <v>529000</v>
      </c>
      <c r="D55" s="197">
        <v>2000000</v>
      </c>
      <c r="E55" s="197"/>
      <c r="F55" s="197">
        <v>0</v>
      </c>
      <c r="G55" s="197">
        <v>1645750</v>
      </c>
      <c r="H55" s="197">
        <f t="shared" si="9"/>
        <v>1645750</v>
      </c>
      <c r="I55" s="197">
        <v>2000000</v>
      </c>
      <c r="J55" s="197">
        <f t="shared" si="10"/>
        <v>2000000</v>
      </c>
    </row>
    <row r="56" spans="1:10" x14ac:dyDescent="0.2">
      <c r="A56" s="2">
        <v>110406</v>
      </c>
      <c r="B56" s="2" t="s">
        <v>561</v>
      </c>
      <c r="C56" s="197">
        <v>15897744</v>
      </c>
      <c r="D56" s="197">
        <v>20000000</v>
      </c>
      <c r="E56" s="197"/>
      <c r="F56" s="197">
        <v>5319979</v>
      </c>
      <c r="G56" s="197">
        <v>11312905</v>
      </c>
      <c r="H56" s="197">
        <f t="shared" si="9"/>
        <v>16632884</v>
      </c>
      <c r="I56" s="197">
        <v>20000000</v>
      </c>
      <c r="J56" s="197">
        <f t="shared" si="10"/>
        <v>20000000</v>
      </c>
    </row>
    <row r="57" spans="1:10" x14ac:dyDescent="0.2">
      <c r="A57" s="2">
        <v>110407</v>
      </c>
      <c r="B57" s="2" t="s">
        <v>31</v>
      </c>
      <c r="C57" s="197">
        <v>141595</v>
      </c>
      <c r="D57" s="197">
        <v>10000000</v>
      </c>
      <c r="E57" s="197"/>
      <c r="F57" s="197">
        <v>55325</v>
      </c>
      <c r="G57" s="197">
        <v>63717</v>
      </c>
      <c r="H57" s="197">
        <f t="shared" si="9"/>
        <v>119042</v>
      </c>
      <c r="I57" s="197">
        <v>1000000</v>
      </c>
      <c r="J57" s="197">
        <f t="shared" si="10"/>
        <v>1000000</v>
      </c>
    </row>
    <row r="58" spans="1:10" x14ac:dyDescent="0.2">
      <c r="A58" s="2">
        <v>110408</v>
      </c>
      <c r="B58" s="2" t="s">
        <v>36</v>
      </c>
      <c r="C58" s="197"/>
      <c r="D58" s="197">
        <v>100000</v>
      </c>
      <c r="E58" s="197"/>
      <c r="F58" s="197">
        <v>0</v>
      </c>
      <c r="G58" s="197">
        <v>0</v>
      </c>
      <c r="H58" s="197">
        <f t="shared" si="9"/>
        <v>0</v>
      </c>
      <c r="I58" s="197">
        <v>0</v>
      </c>
      <c r="J58" s="197">
        <f t="shared" si="10"/>
        <v>0</v>
      </c>
    </row>
    <row r="59" spans="1:10" x14ac:dyDescent="0.2">
      <c r="A59" s="2">
        <v>110409</v>
      </c>
      <c r="B59" s="2" t="s">
        <v>810</v>
      </c>
      <c r="C59" s="197"/>
      <c r="D59" s="197"/>
      <c r="E59" s="197"/>
      <c r="F59" s="197">
        <v>0</v>
      </c>
      <c r="G59" s="197">
        <v>0</v>
      </c>
      <c r="H59" s="197">
        <f t="shared" si="9"/>
        <v>0</v>
      </c>
      <c r="I59" s="197">
        <v>0</v>
      </c>
      <c r="J59" s="197">
        <f t="shared" si="10"/>
        <v>0</v>
      </c>
    </row>
    <row r="60" spans="1:10" x14ac:dyDescent="0.2">
      <c r="A60" s="2">
        <v>110410</v>
      </c>
      <c r="B60" s="2" t="s">
        <v>53</v>
      </c>
      <c r="C60" s="197">
        <v>253232</v>
      </c>
      <c r="D60" s="197"/>
      <c r="E60" s="197"/>
      <c r="F60" s="197">
        <v>869</v>
      </c>
      <c r="G60" s="197">
        <v>0</v>
      </c>
      <c r="H60" s="197">
        <f t="shared" si="9"/>
        <v>869</v>
      </c>
      <c r="I60" s="197">
        <v>0</v>
      </c>
      <c r="J60" s="197">
        <f t="shared" si="10"/>
        <v>0</v>
      </c>
    </row>
    <row r="61" spans="1:10" x14ac:dyDescent="0.2">
      <c r="A61" s="2">
        <v>110411</v>
      </c>
      <c r="B61" s="2" t="s">
        <v>811</v>
      </c>
      <c r="C61" s="197"/>
      <c r="D61" s="197"/>
      <c r="E61" s="197"/>
      <c r="F61" s="197">
        <v>0</v>
      </c>
      <c r="G61" s="197">
        <v>0</v>
      </c>
      <c r="H61" s="197">
        <f t="shared" si="9"/>
        <v>0</v>
      </c>
      <c r="I61" s="197">
        <v>0</v>
      </c>
      <c r="J61" s="197">
        <f t="shared" si="10"/>
        <v>0</v>
      </c>
    </row>
    <row r="62" spans="1:10" x14ac:dyDescent="0.2">
      <c r="A62" s="2">
        <v>110490</v>
      </c>
      <c r="B62" s="2" t="s">
        <v>105</v>
      </c>
      <c r="C62" s="197">
        <v>869</v>
      </c>
      <c r="D62" s="197">
        <v>1000000</v>
      </c>
      <c r="E62" s="197"/>
      <c r="F62" s="197">
        <v>0</v>
      </c>
      <c r="G62" s="197">
        <v>0</v>
      </c>
      <c r="H62" s="197">
        <f t="shared" si="9"/>
        <v>0</v>
      </c>
      <c r="I62" s="197">
        <v>500000</v>
      </c>
      <c r="J62" s="197">
        <f t="shared" si="10"/>
        <v>500000</v>
      </c>
    </row>
    <row r="63" spans="1:10" s="480" customFormat="1" ht="24" x14ac:dyDescent="0.2">
      <c r="A63" s="478">
        <v>110500</v>
      </c>
      <c r="B63" s="481" t="s">
        <v>812</v>
      </c>
      <c r="C63" s="479">
        <f ca="1">SUM(C64:C70)</f>
        <v>1738</v>
      </c>
      <c r="D63" s="196">
        <f>SUM(D64:D70)</f>
        <v>2400000</v>
      </c>
      <c r="E63" s="479"/>
      <c r="F63" s="479"/>
      <c r="G63" s="479"/>
      <c r="H63" s="479"/>
      <c r="I63" s="479">
        <f>SUM(I64:I70)</f>
        <v>115900000</v>
      </c>
      <c r="J63" s="479">
        <f>SUM(J64:J70)</f>
        <v>115900000</v>
      </c>
    </row>
    <row r="64" spans="1:10" x14ac:dyDescent="0.2">
      <c r="A64" s="2">
        <v>110501</v>
      </c>
      <c r="B64" s="2" t="s">
        <v>813</v>
      </c>
      <c r="C64" s="483">
        <f t="shared" ref="C64" ca="1" si="11">SUM(C62:C63)</f>
        <v>1738</v>
      </c>
      <c r="D64" s="197"/>
      <c r="E64" s="197"/>
      <c r="F64" s="197">
        <v>0</v>
      </c>
      <c r="G64" s="197">
        <v>0</v>
      </c>
      <c r="H64" s="197"/>
      <c r="I64" s="197">
        <v>0</v>
      </c>
      <c r="J64" s="197"/>
    </row>
    <row r="65" spans="1:10" x14ac:dyDescent="0.2">
      <c r="A65" s="2">
        <v>110502</v>
      </c>
      <c r="B65" s="2" t="s">
        <v>814</v>
      </c>
      <c r="C65" s="197"/>
      <c r="D65" s="197"/>
      <c r="E65" s="197"/>
      <c r="F65" s="197">
        <v>0</v>
      </c>
      <c r="G65" s="197">
        <v>0</v>
      </c>
      <c r="H65" s="197"/>
      <c r="I65" s="197">
        <v>0</v>
      </c>
      <c r="J65" s="197"/>
    </row>
    <row r="66" spans="1:10" x14ac:dyDescent="0.2">
      <c r="A66" s="2">
        <v>110503</v>
      </c>
      <c r="B66" s="2" t="s">
        <v>815</v>
      </c>
      <c r="C66" s="197"/>
      <c r="D66" s="197"/>
      <c r="E66" s="197"/>
      <c r="F66" s="197">
        <v>0</v>
      </c>
      <c r="G66" s="197">
        <v>0</v>
      </c>
      <c r="H66" s="197"/>
      <c r="I66" s="197">
        <v>0</v>
      </c>
      <c r="J66" s="197"/>
    </row>
    <row r="67" spans="1:10" x14ac:dyDescent="0.2">
      <c r="A67" s="2">
        <v>110504</v>
      </c>
      <c r="B67" s="2" t="s">
        <v>816</v>
      </c>
      <c r="C67" s="197"/>
      <c r="D67" s="197">
        <v>500000</v>
      </c>
      <c r="E67" s="197"/>
      <c r="F67" s="197">
        <v>0</v>
      </c>
      <c r="G67" s="197">
        <v>0</v>
      </c>
      <c r="H67" s="197"/>
      <c r="I67" s="197">
        <v>0</v>
      </c>
      <c r="J67" s="197"/>
    </row>
    <row r="68" spans="1:10" x14ac:dyDescent="0.2">
      <c r="A68" s="2">
        <v>110505</v>
      </c>
      <c r="B68" s="2" t="s">
        <v>817</v>
      </c>
      <c r="C68" s="197"/>
      <c r="D68" s="197">
        <v>300000</v>
      </c>
      <c r="E68" s="197"/>
      <c r="F68" s="197">
        <v>0</v>
      </c>
      <c r="G68" s="197">
        <v>285099</v>
      </c>
      <c r="H68" s="197"/>
      <c r="I68" s="197">
        <v>500000</v>
      </c>
      <c r="J68" s="197">
        <f>I68</f>
        <v>500000</v>
      </c>
    </row>
    <row r="69" spans="1:10" x14ac:dyDescent="0.2">
      <c r="A69" s="2">
        <v>110506</v>
      </c>
      <c r="B69" s="2" t="s">
        <v>818</v>
      </c>
      <c r="C69" s="197"/>
      <c r="D69" s="197">
        <v>450000</v>
      </c>
      <c r="E69" s="197"/>
      <c r="F69" s="197">
        <v>0</v>
      </c>
      <c r="G69" s="197">
        <v>14737</v>
      </c>
      <c r="H69" s="197"/>
      <c r="I69" s="197">
        <v>200000</v>
      </c>
      <c r="J69" s="197">
        <f>I69</f>
        <v>200000</v>
      </c>
    </row>
    <row r="70" spans="1:10" x14ac:dyDescent="0.2">
      <c r="A70" s="2">
        <v>110507</v>
      </c>
      <c r="B70" s="2" t="s">
        <v>819</v>
      </c>
      <c r="C70" s="197"/>
      <c r="D70" s="197">
        <v>1150000</v>
      </c>
      <c r="E70" s="197"/>
      <c r="F70" s="197">
        <v>0</v>
      </c>
      <c r="G70" s="197">
        <v>94320784</v>
      </c>
      <c r="H70" s="197">
        <f t="shared" si="9"/>
        <v>94320784</v>
      </c>
      <c r="I70" s="197">
        <v>115200000</v>
      </c>
      <c r="J70" s="197">
        <f t="shared" si="10"/>
        <v>115200000</v>
      </c>
    </row>
    <row r="71" spans="1:10" s="148" customFormat="1" x14ac:dyDescent="0.2">
      <c r="A71" s="149">
        <v>120000</v>
      </c>
      <c r="B71" s="150" t="s">
        <v>67</v>
      </c>
      <c r="C71" s="195">
        <f t="shared" ref="C71:I74" si="12">C72</f>
        <v>12663196</v>
      </c>
      <c r="D71" s="195">
        <f t="shared" si="12"/>
        <v>17100000</v>
      </c>
      <c r="E71" s="195"/>
      <c r="F71" s="195">
        <f t="shared" si="12"/>
        <v>3588418</v>
      </c>
      <c r="G71" s="195">
        <f t="shared" si="12"/>
        <v>7441393</v>
      </c>
      <c r="H71" s="195">
        <f t="shared" si="12"/>
        <v>9532849</v>
      </c>
      <c r="I71" s="195">
        <f t="shared" si="12"/>
        <v>13100000</v>
      </c>
      <c r="J71" s="195">
        <f>J72</f>
        <v>13100000</v>
      </c>
    </row>
    <row r="72" spans="1:10" x14ac:dyDescent="0.2">
      <c r="A72" s="11">
        <v>120100</v>
      </c>
      <c r="B72" s="17" t="s">
        <v>68</v>
      </c>
      <c r="C72" s="484">
        <f>SUM(C73:C82)</f>
        <v>12663196</v>
      </c>
      <c r="D72" s="196">
        <f t="shared" ref="D72:I72" si="13">SUM(D73:D87)</f>
        <v>17100000</v>
      </c>
      <c r="E72" s="196"/>
      <c r="F72" s="196">
        <f t="shared" si="13"/>
        <v>3588418</v>
      </c>
      <c r="G72" s="196">
        <f t="shared" si="13"/>
        <v>7441393</v>
      </c>
      <c r="H72" s="196">
        <f t="shared" si="13"/>
        <v>9532849</v>
      </c>
      <c r="I72" s="196">
        <f t="shared" si="13"/>
        <v>13100000</v>
      </c>
      <c r="J72" s="196">
        <f>SUM(J73:J87)</f>
        <v>13100000</v>
      </c>
    </row>
    <row r="73" spans="1:10" x14ac:dyDescent="0.2">
      <c r="A73" s="12">
        <v>120101</v>
      </c>
      <c r="B73" s="2" t="s">
        <v>81</v>
      </c>
      <c r="C73" s="482">
        <v>0</v>
      </c>
      <c r="D73" s="197">
        <v>0</v>
      </c>
      <c r="E73" s="197"/>
      <c r="F73" s="197">
        <v>0</v>
      </c>
      <c r="G73" s="197">
        <v>96000</v>
      </c>
      <c r="H73" s="197">
        <f>SUM(F73:G73)</f>
        <v>96000</v>
      </c>
      <c r="I73" s="197">
        <v>100000</v>
      </c>
      <c r="J73" s="197">
        <f>I73</f>
        <v>100000</v>
      </c>
    </row>
    <row r="74" spans="1:10" x14ac:dyDescent="0.2">
      <c r="A74" s="6">
        <v>120102</v>
      </c>
      <c r="B74" s="2" t="s">
        <v>56</v>
      </c>
      <c r="C74" s="197"/>
      <c r="D74" s="197">
        <v>0</v>
      </c>
      <c r="E74" s="195">
        <f t="shared" si="12"/>
        <v>0</v>
      </c>
      <c r="F74" s="199">
        <v>0</v>
      </c>
      <c r="G74" s="199">
        <v>0</v>
      </c>
      <c r="H74" s="197">
        <f t="shared" ref="H74:H87" si="14">SUM(F74:G74)</f>
        <v>0</v>
      </c>
      <c r="I74" s="197">
        <v>0</v>
      </c>
      <c r="J74" s="197">
        <f t="shared" ref="J74:J87" si="15">I74</f>
        <v>0</v>
      </c>
    </row>
    <row r="75" spans="1:10" x14ac:dyDescent="0.2">
      <c r="A75" s="6">
        <v>120105</v>
      </c>
      <c r="B75" s="2" t="s">
        <v>710</v>
      </c>
      <c r="C75" s="199"/>
      <c r="D75" s="197">
        <v>0</v>
      </c>
      <c r="E75" s="199"/>
      <c r="F75" s="199">
        <v>0</v>
      </c>
      <c r="G75" s="199">
        <v>0</v>
      </c>
      <c r="H75" s="197"/>
      <c r="I75" s="197">
        <v>0</v>
      </c>
      <c r="J75" s="197">
        <f>I75</f>
        <v>0</v>
      </c>
    </row>
    <row r="76" spans="1:10" x14ac:dyDescent="0.2">
      <c r="A76" s="6">
        <v>120106</v>
      </c>
      <c r="B76" s="2" t="s">
        <v>711</v>
      </c>
      <c r="C76" s="199">
        <v>1000882</v>
      </c>
      <c r="D76" s="197"/>
      <c r="E76" s="199"/>
      <c r="F76" s="199">
        <v>206024</v>
      </c>
      <c r="G76" s="199">
        <v>1290938</v>
      </c>
      <c r="H76" s="197"/>
      <c r="I76" s="197">
        <v>2000000</v>
      </c>
      <c r="J76" s="197">
        <f>I76</f>
        <v>2000000</v>
      </c>
    </row>
    <row r="77" spans="1:10" x14ac:dyDescent="0.2">
      <c r="A77" s="12">
        <v>120108</v>
      </c>
      <c r="B77" s="2" t="s">
        <v>14</v>
      </c>
      <c r="C77" s="199"/>
      <c r="D77" s="197">
        <v>0</v>
      </c>
      <c r="E77" s="199"/>
      <c r="F77" s="199">
        <v>0</v>
      </c>
      <c r="G77" s="199">
        <v>0</v>
      </c>
      <c r="H77" s="197">
        <f t="shared" si="14"/>
        <v>0</v>
      </c>
      <c r="I77" s="197">
        <v>0</v>
      </c>
      <c r="J77" s="197">
        <f t="shared" si="15"/>
        <v>0</v>
      </c>
    </row>
    <row r="78" spans="1:10" x14ac:dyDescent="0.2">
      <c r="A78" s="6">
        <v>120109</v>
      </c>
      <c r="B78" s="2" t="s">
        <v>562</v>
      </c>
      <c r="C78" s="199">
        <v>1025908</v>
      </c>
      <c r="D78" s="197">
        <v>2000000</v>
      </c>
      <c r="E78" s="199"/>
      <c r="F78" s="199">
        <v>243109</v>
      </c>
      <c r="G78" s="199">
        <v>299636</v>
      </c>
      <c r="H78" s="197">
        <f t="shared" si="14"/>
        <v>542745</v>
      </c>
      <c r="I78" s="197">
        <v>1000000</v>
      </c>
      <c r="J78" s="197">
        <f t="shared" si="15"/>
        <v>1000000</v>
      </c>
    </row>
    <row r="79" spans="1:10" x14ac:dyDescent="0.2">
      <c r="A79" s="12">
        <v>120110</v>
      </c>
      <c r="B79" s="2" t="s">
        <v>57</v>
      </c>
      <c r="C79" s="199">
        <v>10636406</v>
      </c>
      <c r="D79" s="197">
        <v>15000000</v>
      </c>
      <c r="E79" s="199"/>
      <c r="F79" s="199">
        <v>3139285</v>
      </c>
      <c r="G79" s="199">
        <v>5754819</v>
      </c>
      <c r="H79" s="197">
        <f t="shared" si="14"/>
        <v>8894104</v>
      </c>
      <c r="I79" s="197">
        <v>10000000</v>
      </c>
      <c r="J79" s="197">
        <f t="shared" si="15"/>
        <v>10000000</v>
      </c>
    </row>
    <row r="80" spans="1:10" x14ac:dyDescent="0.2">
      <c r="A80" s="6">
        <v>120111</v>
      </c>
      <c r="B80" s="2" t="s">
        <v>39</v>
      </c>
      <c r="C80" s="199"/>
      <c r="D80" s="197">
        <v>100000</v>
      </c>
      <c r="E80" s="199"/>
      <c r="F80" s="199">
        <v>0</v>
      </c>
      <c r="G80" s="199">
        <v>0</v>
      </c>
      <c r="H80" s="197">
        <f t="shared" si="14"/>
        <v>0</v>
      </c>
      <c r="I80" s="197">
        <v>0</v>
      </c>
      <c r="J80" s="197">
        <f t="shared" si="15"/>
        <v>0</v>
      </c>
    </row>
    <row r="81" spans="1:10" x14ac:dyDescent="0.2">
      <c r="A81" s="12">
        <v>120112</v>
      </c>
      <c r="B81" s="2" t="s">
        <v>41</v>
      </c>
      <c r="C81" s="199"/>
      <c r="D81" s="197">
        <v>0</v>
      </c>
      <c r="E81" s="199"/>
      <c r="F81" s="199">
        <v>0</v>
      </c>
      <c r="G81" s="199">
        <v>0</v>
      </c>
      <c r="H81" s="197">
        <f t="shared" si="14"/>
        <v>0</v>
      </c>
      <c r="I81" s="197">
        <v>0</v>
      </c>
      <c r="J81" s="197">
        <f t="shared" si="15"/>
        <v>0</v>
      </c>
    </row>
    <row r="82" spans="1:10" x14ac:dyDescent="0.2">
      <c r="A82" s="6">
        <v>120190</v>
      </c>
      <c r="B82" s="2" t="s">
        <v>29</v>
      </c>
      <c r="C82" s="199"/>
      <c r="D82" s="197">
        <v>0</v>
      </c>
      <c r="E82" s="199"/>
      <c r="F82" s="199">
        <v>0</v>
      </c>
      <c r="G82" s="199">
        <v>0</v>
      </c>
      <c r="H82" s="197">
        <f t="shared" si="14"/>
        <v>0</v>
      </c>
      <c r="I82" s="197">
        <v>0</v>
      </c>
      <c r="J82" s="197">
        <f t="shared" si="15"/>
        <v>0</v>
      </c>
    </row>
    <row r="83" spans="1:10" hidden="1" x14ac:dyDescent="0.2">
      <c r="A83" s="12">
        <v>120109</v>
      </c>
      <c r="B83" s="2" t="s">
        <v>562</v>
      </c>
      <c r="C83" s="199"/>
      <c r="D83" s="199"/>
      <c r="E83" s="199"/>
      <c r="F83" s="199"/>
      <c r="G83" s="199"/>
      <c r="H83" s="197">
        <f t="shared" si="14"/>
        <v>0</v>
      </c>
      <c r="I83" s="197"/>
      <c r="J83" s="197">
        <f t="shared" si="15"/>
        <v>0</v>
      </c>
    </row>
    <row r="84" spans="1:10" hidden="1" x14ac:dyDescent="0.2">
      <c r="A84" s="6">
        <v>120110</v>
      </c>
      <c r="B84" s="2" t="s">
        <v>57</v>
      </c>
      <c r="C84" s="199"/>
      <c r="D84" s="199"/>
      <c r="E84" s="199"/>
      <c r="F84" s="199"/>
      <c r="G84" s="199"/>
      <c r="H84" s="197">
        <f t="shared" si="14"/>
        <v>0</v>
      </c>
      <c r="I84" s="197"/>
      <c r="J84" s="197">
        <f t="shared" si="15"/>
        <v>0</v>
      </c>
    </row>
    <row r="85" spans="1:10" hidden="1" x14ac:dyDescent="0.2">
      <c r="A85" s="12">
        <v>120111</v>
      </c>
      <c r="B85" s="2" t="s">
        <v>39</v>
      </c>
      <c r="C85" s="199"/>
      <c r="D85" s="197"/>
      <c r="E85" s="197"/>
      <c r="F85" s="197"/>
      <c r="G85" s="197"/>
      <c r="H85" s="197">
        <f t="shared" si="14"/>
        <v>0</v>
      </c>
      <c r="I85" s="197"/>
      <c r="J85" s="197">
        <f t="shared" si="15"/>
        <v>0</v>
      </c>
    </row>
    <row r="86" spans="1:10" hidden="1" x14ac:dyDescent="0.2">
      <c r="A86" s="6">
        <v>120112</v>
      </c>
      <c r="B86" s="2" t="s">
        <v>41</v>
      </c>
      <c r="C86" s="197"/>
      <c r="D86" s="199"/>
      <c r="E86" s="199"/>
      <c r="F86" s="199"/>
      <c r="G86" s="199"/>
      <c r="H86" s="197"/>
      <c r="I86" s="197"/>
      <c r="J86" s="197">
        <f t="shared" si="15"/>
        <v>0</v>
      </c>
    </row>
    <row r="87" spans="1:10" hidden="1" x14ac:dyDescent="0.2">
      <c r="A87" s="6">
        <v>120190</v>
      </c>
      <c r="B87" s="2" t="s">
        <v>29</v>
      </c>
      <c r="C87" s="199"/>
      <c r="D87" s="199"/>
      <c r="E87" s="199"/>
      <c r="F87" s="199"/>
      <c r="G87" s="199"/>
      <c r="H87" s="197">
        <f t="shared" si="14"/>
        <v>0</v>
      </c>
      <c r="I87" s="197"/>
      <c r="J87" s="197">
        <f t="shared" si="15"/>
        <v>0</v>
      </c>
    </row>
    <row r="88" spans="1:10" s="148" customFormat="1" x14ac:dyDescent="0.2">
      <c r="A88" s="147">
        <v>130000</v>
      </c>
      <c r="B88" s="8" t="s">
        <v>69</v>
      </c>
      <c r="C88" s="195">
        <f>C89+C102</f>
        <v>59803420</v>
      </c>
      <c r="D88" s="195">
        <f t="shared" ref="D88:I88" si="16">D89+D102</f>
        <v>76800000</v>
      </c>
      <c r="E88" s="195"/>
      <c r="F88" s="195">
        <f t="shared" si="16"/>
        <v>19488575</v>
      </c>
      <c r="G88" s="195">
        <f t="shared" si="16"/>
        <v>85153792</v>
      </c>
      <c r="H88" s="195">
        <f t="shared" si="16"/>
        <v>104642367</v>
      </c>
      <c r="I88" s="195">
        <f t="shared" si="16"/>
        <v>138500000</v>
      </c>
      <c r="J88" s="195">
        <f>J89+J102</f>
        <v>138500000</v>
      </c>
    </row>
    <row r="89" spans="1:10" x14ac:dyDescent="0.2">
      <c r="A89" s="11">
        <v>130100</v>
      </c>
      <c r="B89" s="17" t="s">
        <v>69</v>
      </c>
      <c r="C89" s="196">
        <f>SUM(C90:C101)</f>
        <v>23318287</v>
      </c>
      <c r="D89" s="196">
        <f t="shared" ref="D89:I89" si="17">SUM(D90:D101)</f>
        <v>45800000</v>
      </c>
      <c r="E89" s="196"/>
      <c r="F89" s="196">
        <f t="shared" si="17"/>
        <v>10272542</v>
      </c>
      <c r="G89" s="196">
        <f t="shared" si="17"/>
        <v>26394116</v>
      </c>
      <c r="H89" s="196">
        <f t="shared" si="17"/>
        <v>36666658</v>
      </c>
      <c r="I89" s="196">
        <f t="shared" si="17"/>
        <v>43500000</v>
      </c>
      <c r="J89" s="196">
        <f>SUM(J90:J101)</f>
        <v>43500000</v>
      </c>
    </row>
    <row r="90" spans="1:10" x14ac:dyDescent="0.2">
      <c r="A90" s="2">
        <v>130101</v>
      </c>
      <c r="B90" s="2" t="s">
        <v>60</v>
      </c>
      <c r="C90" s="201">
        <v>13555504</v>
      </c>
      <c r="D90" s="197">
        <v>20000000</v>
      </c>
      <c r="E90" s="197"/>
      <c r="F90" s="197">
        <v>9413996</v>
      </c>
      <c r="G90" s="197">
        <v>20513115</v>
      </c>
      <c r="H90" s="197">
        <f>SUM(F90:G90)</f>
        <v>29927111</v>
      </c>
      <c r="I90" s="197">
        <v>30000000</v>
      </c>
      <c r="J90" s="197">
        <f>I90</f>
        <v>30000000</v>
      </c>
    </row>
    <row r="91" spans="1:10" x14ac:dyDescent="0.2">
      <c r="A91" s="2">
        <v>130102</v>
      </c>
      <c r="B91" s="2" t="s">
        <v>59</v>
      </c>
      <c r="C91" s="197">
        <v>2434620</v>
      </c>
      <c r="D91" s="197">
        <v>5000000</v>
      </c>
      <c r="E91" s="197"/>
      <c r="F91" s="197">
        <v>832868</v>
      </c>
      <c r="G91" s="197">
        <v>1575665</v>
      </c>
      <c r="H91" s="197">
        <f t="shared" ref="H91:H101" si="18">SUM(F91:G91)</f>
        <v>2408533</v>
      </c>
      <c r="I91" s="197">
        <v>3000000</v>
      </c>
      <c r="J91" s="197">
        <f t="shared" ref="J91:J101" si="19">I91</f>
        <v>3000000</v>
      </c>
    </row>
    <row r="92" spans="1:10" x14ac:dyDescent="0.2">
      <c r="A92" s="2">
        <v>130103</v>
      </c>
      <c r="B92" s="2" t="s">
        <v>249</v>
      </c>
      <c r="C92" s="197">
        <v>100283</v>
      </c>
      <c r="D92" s="197">
        <v>400000</v>
      </c>
      <c r="E92" s="197"/>
      <c r="F92" s="197">
        <v>0</v>
      </c>
      <c r="G92" s="197">
        <v>3825</v>
      </c>
      <c r="H92" s="197">
        <f t="shared" si="18"/>
        <v>3825</v>
      </c>
      <c r="I92" s="197">
        <v>400000</v>
      </c>
      <c r="J92" s="197">
        <f t="shared" si="19"/>
        <v>400000</v>
      </c>
    </row>
    <row r="93" spans="1:10" x14ac:dyDescent="0.2">
      <c r="A93" s="2">
        <v>130104</v>
      </c>
      <c r="B93" s="7" t="s">
        <v>85</v>
      </c>
      <c r="C93" s="197"/>
      <c r="D93" s="197">
        <v>0</v>
      </c>
      <c r="E93" s="197"/>
      <c r="F93" s="197">
        <v>0</v>
      </c>
      <c r="G93" s="197">
        <v>0</v>
      </c>
      <c r="H93" s="197">
        <f t="shared" si="18"/>
        <v>0</v>
      </c>
      <c r="I93" s="197">
        <v>0</v>
      </c>
      <c r="J93" s="197">
        <f t="shared" si="19"/>
        <v>0</v>
      </c>
    </row>
    <row r="94" spans="1:10" x14ac:dyDescent="0.2">
      <c r="A94" s="2">
        <v>130105</v>
      </c>
      <c r="B94" s="2" t="s">
        <v>52</v>
      </c>
      <c r="C94" s="197"/>
      <c r="D94" s="197">
        <v>0</v>
      </c>
      <c r="E94" s="197"/>
      <c r="F94" s="197">
        <v>0</v>
      </c>
      <c r="G94" s="197">
        <v>0</v>
      </c>
      <c r="H94" s="197">
        <f t="shared" si="18"/>
        <v>0</v>
      </c>
      <c r="I94" s="197">
        <v>0</v>
      </c>
      <c r="J94" s="197">
        <f t="shared" si="19"/>
        <v>0</v>
      </c>
    </row>
    <row r="95" spans="1:10" x14ac:dyDescent="0.2">
      <c r="A95" s="2">
        <v>130106</v>
      </c>
      <c r="B95" s="2" t="s">
        <v>51</v>
      </c>
      <c r="C95" s="197"/>
      <c r="D95" s="197">
        <v>0</v>
      </c>
      <c r="E95" s="197"/>
      <c r="F95" s="197">
        <v>0</v>
      </c>
      <c r="G95" s="197">
        <v>0</v>
      </c>
      <c r="H95" s="197">
        <f t="shared" si="18"/>
        <v>0</v>
      </c>
      <c r="I95" s="197">
        <v>0</v>
      </c>
      <c r="J95" s="197">
        <f t="shared" si="19"/>
        <v>0</v>
      </c>
    </row>
    <row r="96" spans="1:10" x14ac:dyDescent="0.2">
      <c r="A96" s="2">
        <v>130107</v>
      </c>
      <c r="B96" s="2" t="s">
        <v>50</v>
      </c>
      <c r="C96" s="197">
        <v>512130</v>
      </c>
      <c r="D96" s="197"/>
      <c r="E96" s="197"/>
      <c r="F96" s="197">
        <v>25678</v>
      </c>
      <c r="G96" s="197">
        <v>67011</v>
      </c>
      <c r="H96" s="197">
        <f t="shared" si="18"/>
        <v>92689</v>
      </c>
      <c r="I96" s="197">
        <v>100000</v>
      </c>
      <c r="J96" s="197">
        <f t="shared" si="19"/>
        <v>100000</v>
      </c>
    </row>
    <row r="97" spans="1:10" x14ac:dyDescent="0.2">
      <c r="A97" s="2">
        <v>130109</v>
      </c>
      <c r="B97" s="7" t="s">
        <v>708</v>
      </c>
      <c r="C97" s="197"/>
      <c r="D97" s="197"/>
      <c r="E97" s="197"/>
      <c r="F97" s="197">
        <v>0</v>
      </c>
      <c r="G97" s="197">
        <v>0</v>
      </c>
      <c r="H97" s="197">
        <f t="shared" si="18"/>
        <v>0</v>
      </c>
      <c r="I97" s="197">
        <v>0</v>
      </c>
      <c r="J97" s="197">
        <f t="shared" si="19"/>
        <v>0</v>
      </c>
    </row>
    <row r="98" spans="1:10" x14ac:dyDescent="0.2">
      <c r="A98" s="2">
        <v>130110</v>
      </c>
      <c r="B98" s="2" t="s">
        <v>49</v>
      </c>
      <c r="C98" s="197">
        <v>6715750</v>
      </c>
      <c r="D98" s="197">
        <v>20000000</v>
      </c>
      <c r="E98" s="197"/>
      <c r="F98" s="197">
        <v>0</v>
      </c>
      <c r="G98" s="197">
        <v>4234500</v>
      </c>
      <c r="H98" s="197">
        <f t="shared" si="18"/>
        <v>4234500</v>
      </c>
      <c r="I98" s="197">
        <v>10000000</v>
      </c>
      <c r="J98" s="197">
        <f t="shared" si="19"/>
        <v>10000000</v>
      </c>
    </row>
    <row r="99" spans="1:10" x14ac:dyDescent="0.2">
      <c r="A99" s="2">
        <v>130113</v>
      </c>
      <c r="B99" s="2" t="s">
        <v>847</v>
      </c>
      <c r="C99" s="197"/>
      <c r="D99" s="197">
        <v>100000</v>
      </c>
      <c r="E99" s="197"/>
      <c r="F99" s="197">
        <v>0</v>
      </c>
      <c r="G99" s="197">
        <v>0</v>
      </c>
      <c r="H99" s="197">
        <f t="shared" si="18"/>
        <v>0</v>
      </c>
      <c r="I99" s="197">
        <v>0</v>
      </c>
      <c r="J99" s="197">
        <f t="shared" si="19"/>
        <v>0</v>
      </c>
    </row>
    <row r="100" spans="1:10" x14ac:dyDescent="0.2">
      <c r="A100" s="2">
        <v>130114</v>
      </c>
      <c r="B100" s="2" t="s">
        <v>848</v>
      </c>
      <c r="C100" s="197">
        <v>0</v>
      </c>
      <c r="D100" s="197">
        <v>200000</v>
      </c>
      <c r="E100" s="197"/>
      <c r="F100" s="197">
        <v>0</v>
      </c>
      <c r="G100" s="197">
        <v>0</v>
      </c>
      <c r="H100" s="197">
        <f t="shared" si="18"/>
        <v>0</v>
      </c>
      <c r="I100" s="197">
        <v>0</v>
      </c>
      <c r="J100" s="197">
        <f t="shared" si="19"/>
        <v>0</v>
      </c>
    </row>
    <row r="101" spans="1:10" x14ac:dyDescent="0.2">
      <c r="A101" s="2">
        <v>130190</v>
      </c>
      <c r="B101" s="2" t="s">
        <v>705</v>
      </c>
      <c r="C101" s="197"/>
      <c r="D101" s="197">
        <v>100000</v>
      </c>
      <c r="E101" s="197"/>
      <c r="F101" s="197">
        <v>0</v>
      </c>
      <c r="G101" s="197">
        <v>0</v>
      </c>
      <c r="H101" s="197">
        <f t="shared" si="18"/>
        <v>0</v>
      </c>
      <c r="I101" s="197">
        <v>0</v>
      </c>
      <c r="J101" s="197">
        <f t="shared" si="19"/>
        <v>0</v>
      </c>
    </row>
    <row r="102" spans="1:10" x14ac:dyDescent="0.2">
      <c r="A102" s="11">
        <v>130200</v>
      </c>
      <c r="B102" s="17" t="s">
        <v>32</v>
      </c>
      <c r="C102" s="479">
        <f>SUM(C103:C105)</f>
        <v>36485133</v>
      </c>
      <c r="D102" s="196">
        <f t="shared" ref="D102:I102" si="20">SUM(D103:D107)</f>
        <v>31000000</v>
      </c>
      <c r="E102" s="196"/>
      <c r="F102" s="196">
        <f t="shared" si="20"/>
        <v>9216033</v>
      </c>
      <c r="G102" s="196">
        <f t="shared" si="20"/>
        <v>58759676</v>
      </c>
      <c r="H102" s="196">
        <f t="shared" si="20"/>
        <v>67975709</v>
      </c>
      <c r="I102" s="196">
        <f t="shared" si="20"/>
        <v>95000000</v>
      </c>
      <c r="J102" s="196">
        <f>SUM(J103:J107)</f>
        <v>95000000</v>
      </c>
    </row>
    <row r="103" spans="1:10" x14ac:dyDescent="0.2">
      <c r="A103" s="2">
        <v>130203</v>
      </c>
      <c r="B103" s="2" t="s">
        <v>43</v>
      </c>
      <c r="C103" s="482">
        <v>35538800</v>
      </c>
      <c r="D103" s="197">
        <v>30000000</v>
      </c>
      <c r="E103" s="197"/>
      <c r="F103" s="197">
        <v>9000000</v>
      </c>
      <c r="G103" s="197">
        <v>36611339</v>
      </c>
      <c r="H103" s="197">
        <f>SUM(F103:G103)</f>
        <v>45611339</v>
      </c>
      <c r="I103" s="197">
        <v>60000000</v>
      </c>
      <c r="J103" s="197">
        <f>I103</f>
        <v>60000000</v>
      </c>
    </row>
    <row r="104" spans="1:10" x14ac:dyDescent="0.2">
      <c r="A104" s="2">
        <v>130204</v>
      </c>
      <c r="B104" s="2" t="s">
        <v>21</v>
      </c>
      <c r="C104" s="197">
        <v>946333</v>
      </c>
      <c r="D104" s="197">
        <v>1000000</v>
      </c>
      <c r="E104" s="197"/>
      <c r="F104" s="197">
        <v>216033</v>
      </c>
      <c r="G104" s="197">
        <v>22148337</v>
      </c>
      <c r="H104" s="197">
        <f t="shared" ref="H104:H107" si="21">SUM(F104:G104)</f>
        <v>22364370</v>
      </c>
      <c r="I104" s="197">
        <v>35000000</v>
      </c>
      <c r="J104" s="197">
        <f t="shared" ref="J104:J107" si="22">I104</f>
        <v>35000000</v>
      </c>
    </row>
    <row r="105" spans="1:10" x14ac:dyDescent="0.2">
      <c r="A105" s="2">
        <v>130290</v>
      </c>
      <c r="B105" s="2" t="s">
        <v>29</v>
      </c>
      <c r="C105" s="197"/>
      <c r="D105" s="197">
        <v>0</v>
      </c>
      <c r="E105" s="197"/>
      <c r="F105" s="197">
        <v>0</v>
      </c>
      <c r="G105" s="197">
        <v>0</v>
      </c>
      <c r="H105" s="197">
        <f t="shared" si="21"/>
        <v>0</v>
      </c>
      <c r="I105" s="197">
        <v>0</v>
      </c>
      <c r="J105" s="197">
        <f t="shared" si="22"/>
        <v>0</v>
      </c>
    </row>
    <row r="106" spans="1:10" hidden="1" x14ac:dyDescent="0.2">
      <c r="A106" s="2">
        <v>130204</v>
      </c>
      <c r="B106" s="2" t="s">
        <v>21</v>
      </c>
      <c r="C106" s="197"/>
      <c r="D106" s="197"/>
      <c r="E106" s="197"/>
      <c r="F106" s="197"/>
      <c r="G106" s="197"/>
      <c r="H106" s="197">
        <f t="shared" si="21"/>
        <v>0</v>
      </c>
      <c r="I106" s="197"/>
      <c r="J106" s="197">
        <f t="shared" si="22"/>
        <v>0</v>
      </c>
    </row>
    <row r="107" spans="1:10" hidden="1" x14ac:dyDescent="0.2">
      <c r="A107" s="2">
        <v>130290</v>
      </c>
      <c r="B107" s="2" t="s">
        <v>29</v>
      </c>
      <c r="C107" s="197"/>
      <c r="D107" s="197"/>
      <c r="E107" s="197"/>
      <c r="F107" s="197"/>
      <c r="G107" s="197"/>
      <c r="H107" s="197">
        <f t="shared" si="21"/>
        <v>0</v>
      </c>
      <c r="I107" s="197"/>
      <c r="J107" s="197">
        <f t="shared" si="22"/>
        <v>0</v>
      </c>
    </row>
    <row r="108" spans="1:10" s="148" customFormat="1" x14ac:dyDescent="0.2">
      <c r="A108" s="147">
        <v>140000</v>
      </c>
      <c r="B108" s="8" t="s">
        <v>13</v>
      </c>
      <c r="C108" s="195">
        <f>C109+C121</f>
        <v>24760983</v>
      </c>
      <c r="D108" s="195">
        <f t="shared" ref="D108:I108" si="23">D109+D121</f>
        <v>59550000</v>
      </c>
      <c r="E108" s="195"/>
      <c r="F108" s="195">
        <f t="shared" si="23"/>
        <v>8837614</v>
      </c>
      <c r="G108" s="195">
        <f t="shared" si="23"/>
        <v>37931809</v>
      </c>
      <c r="H108" s="195">
        <f t="shared" si="23"/>
        <v>46769423</v>
      </c>
      <c r="I108" s="195">
        <f t="shared" si="23"/>
        <v>54600000</v>
      </c>
      <c r="J108" s="195">
        <f>J109+J121</f>
        <v>54600000</v>
      </c>
    </row>
    <row r="109" spans="1:10" x14ac:dyDescent="0.2">
      <c r="A109" s="11">
        <v>140100</v>
      </c>
      <c r="B109" s="17" t="s">
        <v>22</v>
      </c>
      <c r="C109" s="196">
        <f>SUM(C110:C120)</f>
        <v>9053141</v>
      </c>
      <c r="D109" s="196">
        <f t="shared" ref="D109:I109" si="24">SUM(D110:D120)</f>
        <v>16550000</v>
      </c>
      <c r="E109" s="196"/>
      <c r="F109" s="196">
        <f t="shared" si="24"/>
        <v>1811830</v>
      </c>
      <c r="G109" s="196">
        <f t="shared" si="24"/>
        <v>8415862</v>
      </c>
      <c r="H109" s="196">
        <f t="shared" si="24"/>
        <v>10227692</v>
      </c>
      <c r="I109" s="196">
        <f t="shared" si="24"/>
        <v>16600000</v>
      </c>
      <c r="J109" s="196">
        <f>SUM(J110:J120)</f>
        <v>16600000</v>
      </c>
    </row>
    <row r="110" spans="1:10" x14ac:dyDescent="0.2">
      <c r="A110" s="2">
        <v>140101</v>
      </c>
      <c r="B110" s="2" t="s">
        <v>681</v>
      </c>
      <c r="C110" s="201">
        <v>150000</v>
      </c>
      <c r="D110" s="197">
        <v>500000</v>
      </c>
      <c r="E110" s="197"/>
      <c r="F110" s="197">
        <v>0</v>
      </c>
      <c r="G110" s="197">
        <v>6000</v>
      </c>
      <c r="H110" s="197">
        <f>SUM(F110:G110)</f>
        <v>6000</v>
      </c>
      <c r="I110" s="197">
        <v>50000</v>
      </c>
      <c r="J110" s="197">
        <f>I110</f>
        <v>50000</v>
      </c>
    </row>
    <row r="111" spans="1:10" x14ac:dyDescent="0.2">
      <c r="A111" s="2">
        <v>140102</v>
      </c>
      <c r="B111" s="2" t="s">
        <v>720</v>
      </c>
      <c r="C111" s="197">
        <v>2055100</v>
      </c>
      <c r="D111" s="197">
        <v>5000000</v>
      </c>
      <c r="E111" s="197"/>
      <c r="F111" s="197">
        <v>548000</v>
      </c>
      <c r="G111" s="197">
        <v>2430943</v>
      </c>
      <c r="H111" s="197">
        <f t="shared" ref="H111:H120" si="25">SUM(F111:G111)</f>
        <v>2978943</v>
      </c>
      <c r="I111" s="197">
        <v>3500000</v>
      </c>
      <c r="J111" s="197">
        <f t="shared" ref="J111:J120" si="26">I111</f>
        <v>3500000</v>
      </c>
    </row>
    <row r="112" spans="1:10" x14ac:dyDescent="0.2">
      <c r="A112" s="2">
        <v>140103</v>
      </c>
      <c r="B112" s="2" t="s">
        <v>682</v>
      </c>
      <c r="C112" s="197">
        <v>659750</v>
      </c>
      <c r="D112" s="197">
        <v>3000000</v>
      </c>
      <c r="E112" s="197"/>
      <c r="F112" s="197">
        <v>0</v>
      </c>
      <c r="G112" s="197">
        <v>9000</v>
      </c>
      <c r="H112" s="197">
        <f t="shared" si="25"/>
        <v>9000</v>
      </c>
      <c r="I112" s="197">
        <v>5000000</v>
      </c>
      <c r="J112" s="197">
        <f t="shared" si="26"/>
        <v>5000000</v>
      </c>
    </row>
    <row r="113" spans="1:10" x14ac:dyDescent="0.2">
      <c r="A113" s="2">
        <v>140104</v>
      </c>
      <c r="B113" s="2" t="s">
        <v>58</v>
      </c>
      <c r="C113" s="197">
        <v>10000</v>
      </c>
      <c r="D113" s="197">
        <v>50000</v>
      </c>
      <c r="E113" s="197"/>
      <c r="F113" s="197">
        <v>0</v>
      </c>
      <c r="G113" s="197">
        <v>0</v>
      </c>
      <c r="H113" s="197">
        <f t="shared" si="25"/>
        <v>0</v>
      </c>
      <c r="I113" s="197">
        <v>50000</v>
      </c>
      <c r="J113" s="197">
        <f t="shared" si="26"/>
        <v>50000</v>
      </c>
    </row>
    <row r="114" spans="1:10" x14ac:dyDescent="0.2">
      <c r="A114" s="2">
        <v>140105</v>
      </c>
      <c r="B114" s="2" t="s">
        <v>683</v>
      </c>
      <c r="C114" s="197"/>
      <c r="D114" s="197">
        <v>0</v>
      </c>
      <c r="E114" s="197"/>
      <c r="F114" s="197">
        <v>0</v>
      </c>
      <c r="G114" s="197">
        <v>0</v>
      </c>
      <c r="H114" s="197">
        <f t="shared" si="25"/>
        <v>0</v>
      </c>
      <c r="I114" s="197">
        <v>0</v>
      </c>
      <c r="J114" s="197">
        <f t="shared" si="26"/>
        <v>0</v>
      </c>
    </row>
    <row r="115" spans="1:10" x14ac:dyDescent="0.2">
      <c r="A115" s="2">
        <v>140106</v>
      </c>
      <c r="B115" s="7" t="s">
        <v>44</v>
      </c>
      <c r="C115" s="197"/>
      <c r="D115" s="197">
        <v>0</v>
      </c>
      <c r="E115" s="197"/>
      <c r="F115" s="197">
        <v>0</v>
      </c>
      <c r="G115" s="197">
        <v>0</v>
      </c>
      <c r="H115" s="197">
        <f t="shared" si="25"/>
        <v>0</v>
      </c>
      <c r="I115" s="197">
        <v>0</v>
      </c>
      <c r="J115" s="197">
        <f t="shared" si="26"/>
        <v>0</v>
      </c>
    </row>
    <row r="116" spans="1:10" x14ac:dyDescent="0.2">
      <c r="A116" s="2">
        <v>140107</v>
      </c>
      <c r="B116" s="7" t="s">
        <v>684</v>
      </c>
      <c r="C116" s="197"/>
      <c r="D116" s="197">
        <v>0</v>
      </c>
      <c r="E116" s="197"/>
      <c r="F116" s="197">
        <v>0</v>
      </c>
      <c r="G116" s="197">
        <v>0</v>
      </c>
      <c r="H116" s="197">
        <f t="shared" si="25"/>
        <v>0</v>
      </c>
      <c r="I116" s="197">
        <v>0</v>
      </c>
      <c r="J116" s="197">
        <f t="shared" si="26"/>
        <v>0</v>
      </c>
    </row>
    <row r="117" spans="1:10" x14ac:dyDescent="0.2">
      <c r="A117" s="2">
        <v>140108</v>
      </c>
      <c r="B117" s="7" t="s">
        <v>685</v>
      </c>
      <c r="C117" s="197"/>
      <c r="D117" s="197">
        <v>0</v>
      </c>
      <c r="E117" s="197"/>
      <c r="F117" s="197">
        <v>0</v>
      </c>
      <c r="G117" s="197">
        <v>0</v>
      </c>
      <c r="H117" s="197">
        <f t="shared" si="25"/>
        <v>0</v>
      </c>
      <c r="I117" s="197">
        <v>0</v>
      </c>
      <c r="J117" s="197">
        <f t="shared" si="26"/>
        <v>0</v>
      </c>
    </row>
    <row r="118" spans="1:10" x14ac:dyDescent="0.2">
      <c r="A118" s="2">
        <v>140109</v>
      </c>
      <c r="B118" s="7" t="s">
        <v>686</v>
      </c>
      <c r="C118" s="197"/>
      <c r="D118" s="197">
        <v>0</v>
      </c>
      <c r="E118" s="197"/>
      <c r="F118" s="197">
        <v>0</v>
      </c>
      <c r="G118" s="197">
        <v>0</v>
      </c>
      <c r="H118" s="197">
        <f t="shared" si="25"/>
        <v>0</v>
      </c>
      <c r="I118" s="197">
        <v>0</v>
      </c>
      <c r="J118" s="197">
        <f t="shared" si="26"/>
        <v>0</v>
      </c>
    </row>
    <row r="119" spans="1:10" x14ac:dyDescent="0.2">
      <c r="A119" s="2">
        <v>140110</v>
      </c>
      <c r="B119" s="7" t="s">
        <v>687</v>
      </c>
      <c r="C119" s="197"/>
      <c r="D119" s="197">
        <v>0</v>
      </c>
      <c r="E119" s="197"/>
      <c r="F119" s="197">
        <v>0</v>
      </c>
      <c r="G119" s="197">
        <v>0</v>
      </c>
      <c r="H119" s="197">
        <f t="shared" si="25"/>
        <v>0</v>
      </c>
      <c r="I119" s="197">
        <v>0</v>
      </c>
      <c r="J119" s="197">
        <f t="shared" si="26"/>
        <v>0</v>
      </c>
    </row>
    <row r="120" spans="1:10" x14ac:dyDescent="0.2">
      <c r="A120" s="2">
        <v>140190</v>
      </c>
      <c r="B120" s="7" t="s">
        <v>691</v>
      </c>
      <c r="C120" s="197">
        <v>6178291</v>
      </c>
      <c r="D120" s="197">
        <v>8000000</v>
      </c>
      <c r="E120" s="197"/>
      <c r="F120" s="197">
        <v>1263830</v>
      </c>
      <c r="G120" s="197">
        <v>5969919</v>
      </c>
      <c r="H120" s="197">
        <f t="shared" si="25"/>
        <v>7233749</v>
      </c>
      <c r="I120" s="197">
        <v>8000000</v>
      </c>
      <c r="J120" s="197">
        <f t="shared" si="26"/>
        <v>8000000</v>
      </c>
    </row>
    <row r="121" spans="1:10" x14ac:dyDescent="0.2">
      <c r="A121" s="11">
        <v>140200</v>
      </c>
      <c r="B121" s="17" t="s">
        <v>70</v>
      </c>
      <c r="C121" s="479">
        <f>SUM(C122:C127)</f>
        <v>15707842</v>
      </c>
      <c r="D121" s="196">
        <f>SUM(D122:D127)</f>
        <v>43000000</v>
      </c>
      <c r="E121" s="196"/>
      <c r="F121" s="196">
        <f>SUM(F122:F127)</f>
        <v>7025784</v>
      </c>
      <c r="G121" s="196">
        <f>SUM(G122:G127)</f>
        <v>29515947</v>
      </c>
      <c r="H121" s="196">
        <f>SUM(H122:H127)</f>
        <v>36541731</v>
      </c>
      <c r="I121" s="196">
        <f>SUM(I122:I127)</f>
        <v>38000000</v>
      </c>
      <c r="J121" s="196">
        <f>SUM(J122:J127)</f>
        <v>38000000</v>
      </c>
    </row>
    <row r="122" spans="1:10" x14ac:dyDescent="0.2">
      <c r="A122" s="2">
        <v>140201</v>
      </c>
      <c r="B122" s="7" t="s">
        <v>87</v>
      </c>
      <c r="C122" s="482"/>
      <c r="D122" s="197">
        <v>0</v>
      </c>
      <c r="E122" s="197"/>
      <c r="F122" s="197">
        <v>0</v>
      </c>
      <c r="G122" s="197">
        <v>0</v>
      </c>
      <c r="H122" s="197">
        <f>SUM(F122:G122)</f>
        <v>0</v>
      </c>
      <c r="I122" s="197">
        <v>0</v>
      </c>
      <c r="J122" s="197">
        <f>I122</f>
        <v>0</v>
      </c>
    </row>
    <row r="123" spans="1:10" x14ac:dyDescent="0.2">
      <c r="A123" s="2">
        <v>140202</v>
      </c>
      <c r="B123" s="5" t="s">
        <v>12</v>
      </c>
      <c r="C123" s="197">
        <v>7873833</v>
      </c>
      <c r="D123" s="197">
        <v>36000000</v>
      </c>
      <c r="E123" s="197"/>
      <c r="F123" s="197">
        <v>4295384</v>
      </c>
      <c r="G123" s="197">
        <v>23316880</v>
      </c>
      <c r="H123" s="197">
        <f t="shared" ref="H123:H127" si="27">SUM(F123:G123)</f>
        <v>27612264</v>
      </c>
      <c r="I123" s="197">
        <v>30000000</v>
      </c>
      <c r="J123" s="197">
        <f t="shared" ref="J123:J127" si="28">I123</f>
        <v>30000000</v>
      </c>
    </row>
    <row r="124" spans="1:10" x14ac:dyDescent="0.2">
      <c r="A124" s="2">
        <v>140203</v>
      </c>
      <c r="B124" s="5" t="s">
        <v>820</v>
      </c>
      <c r="C124" s="197"/>
      <c r="D124" s="197"/>
      <c r="E124" s="197"/>
      <c r="F124" s="197">
        <v>0</v>
      </c>
      <c r="G124" s="197">
        <v>0</v>
      </c>
      <c r="H124" s="197">
        <f t="shared" si="27"/>
        <v>0</v>
      </c>
      <c r="I124" s="197">
        <v>0</v>
      </c>
      <c r="J124" s="197">
        <f t="shared" si="28"/>
        <v>0</v>
      </c>
    </row>
    <row r="125" spans="1:10" x14ac:dyDescent="0.2">
      <c r="A125" s="2">
        <v>140204</v>
      </c>
      <c r="B125" s="5" t="s">
        <v>821</v>
      </c>
      <c r="C125" s="197"/>
      <c r="D125" s="197">
        <v>7000000</v>
      </c>
      <c r="E125" s="197"/>
      <c r="F125" s="197">
        <v>0</v>
      </c>
      <c r="G125" s="197">
        <v>0</v>
      </c>
      <c r="H125" s="197">
        <f t="shared" si="27"/>
        <v>0</v>
      </c>
      <c r="I125" s="197">
        <v>1000000</v>
      </c>
      <c r="J125" s="197">
        <f t="shared" si="28"/>
        <v>1000000</v>
      </c>
    </row>
    <row r="126" spans="1:10" x14ac:dyDescent="0.2">
      <c r="A126" s="2">
        <v>140205</v>
      </c>
      <c r="B126" s="5" t="s">
        <v>822</v>
      </c>
      <c r="C126" s="197"/>
      <c r="D126" s="197"/>
      <c r="E126" s="197"/>
      <c r="F126" s="197">
        <v>0</v>
      </c>
      <c r="G126" s="197">
        <v>0</v>
      </c>
      <c r="H126" s="197">
        <f t="shared" si="27"/>
        <v>0</v>
      </c>
      <c r="I126" s="197">
        <v>0</v>
      </c>
      <c r="J126" s="197">
        <f t="shared" si="28"/>
        <v>0</v>
      </c>
    </row>
    <row r="127" spans="1:10" x14ac:dyDescent="0.2">
      <c r="A127" s="2">
        <v>140290</v>
      </c>
      <c r="B127" s="2" t="s">
        <v>709</v>
      </c>
      <c r="C127" s="197">
        <v>7834009</v>
      </c>
      <c r="D127" s="197"/>
      <c r="E127" s="197"/>
      <c r="F127" s="197">
        <v>2730400</v>
      </c>
      <c r="G127" s="197">
        <v>6199067</v>
      </c>
      <c r="H127" s="197">
        <f t="shared" si="27"/>
        <v>8929467</v>
      </c>
      <c r="I127" s="197">
        <v>7000000</v>
      </c>
      <c r="J127" s="197">
        <f t="shared" si="28"/>
        <v>7000000</v>
      </c>
    </row>
    <row r="128" spans="1:10" s="148" customFormat="1" x14ac:dyDescent="0.2">
      <c r="A128" s="147">
        <v>150000</v>
      </c>
      <c r="B128" s="8" t="s">
        <v>11</v>
      </c>
      <c r="C128" s="485">
        <f>SUM(C129)</f>
        <v>154628574</v>
      </c>
      <c r="D128" s="195">
        <f t="shared" ref="D128:H128" si="29">D129</f>
        <v>60000000</v>
      </c>
      <c r="E128" s="195"/>
      <c r="F128" s="195">
        <f t="shared" si="29"/>
        <v>56863000</v>
      </c>
      <c r="G128" s="195">
        <f t="shared" si="29"/>
        <v>61541202</v>
      </c>
      <c r="H128" s="195">
        <f t="shared" si="29"/>
        <v>0</v>
      </c>
      <c r="I128" s="195">
        <f>I129</f>
        <v>21000000</v>
      </c>
      <c r="J128" s="195">
        <f>J129</f>
        <v>21000000</v>
      </c>
    </row>
    <row r="129" spans="1:10" x14ac:dyDescent="0.2">
      <c r="A129" s="11">
        <v>150100</v>
      </c>
      <c r="B129" s="17" t="s">
        <v>42</v>
      </c>
      <c r="C129" s="486">
        <f>SUM(C130:C138)</f>
        <v>154628574</v>
      </c>
      <c r="D129" s="196">
        <f t="shared" ref="D129:H129" si="30">SUM(D130:D136)</f>
        <v>60000000</v>
      </c>
      <c r="E129" s="196"/>
      <c r="F129" s="196">
        <f t="shared" si="30"/>
        <v>56863000</v>
      </c>
      <c r="G129" s="196">
        <f t="shared" si="30"/>
        <v>61541202</v>
      </c>
      <c r="H129" s="196">
        <f t="shared" si="30"/>
        <v>0</v>
      </c>
      <c r="I129" s="196">
        <f>SUM(I130:I138)</f>
        <v>21000000</v>
      </c>
      <c r="J129" s="196">
        <f>SUM(J130:J138)</f>
        <v>21000000</v>
      </c>
    </row>
    <row r="130" spans="1:10" x14ac:dyDescent="0.2">
      <c r="A130" s="2">
        <v>150101</v>
      </c>
      <c r="B130" s="2" t="s">
        <v>23</v>
      </c>
      <c r="C130" s="487"/>
      <c r="D130" s="197">
        <v>0</v>
      </c>
      <c r="E130" s="197"/>
      <c r="F130" s="197">
        <v>0</v>
      </c>
      <c r="G130" s="197">
        <v>0</v>
      </c>
      <c r="H130" s="197">
        <f>SUM(F130:G130)</f>
        <v>0</v>
      </c>
      <c r="I130" s="197">
        <v>0</v>
      </c>
      <c r="J130" s="197">
        <f>I130</f>
        <v>0</v>
      </c>
    </row>
    <row r="131" spans="1:10" x14ac:dyDescent="0.2">
      <c r="A131" s="2">
        <v>150102</v>
      </c>
      <c r="B131" s="2" t="s">
        <v>688</v>
      </c>
      <c r="C131" s="197">
        <v>14870000</v>
      </c>
      <c r="D131" s="197"/>
      <c r="E131" s="197"/>
      <c r="F131" s="197">
        <v>0</v>
      </c>
      <c r="G131" s="197">
        <v>0</v>
      </c>
      <c r="H131" s="197">
        <f t="shared" ref="H131:H136" si="31">SUM(F131:G131)</f>
        <v>0</v>
      </c>
      <c r="I131" s="197">
        <v>0</v>
      </c>
      <c r="J131" s="197">
        <f t="shared" ref="J131:J138" si="32">I131</f>
        <v>0</v>
      </c>
    </row>
    <row r="132" spans="1:10" x14ac:dyDescent="0.2">
      <c r="A132" s="2">
        <v>150103</v>
      </c>
      <c r="B132" s="2" t="s">
        <v>159</v>
      </c>
      <c r="C132" s="197"/>
      <c r="D132" s="197">
        <v>0</v>
      </c>
      <c r="E132" s="197"/>
      <c r="F132" s="197">
        <v>0</v>
      </c>
      <c r="G132" s="197">
        <v>0</v>
      </c>
      <c r="H132" s="197"/>
      <c r="I132" s="197">
        <v>0</v>
      </c>
      <c r="J132" s="197">
        <f t="shared" si="32"/>
        <v>0</v>
      </c>
    </row>
    <row r="133" spans="1:10" x14ac:dyDescent="0.2">
      <c r="A133" s="2">
        <v>150104</v>
      </c>
      <c r="B133" s="2" t="s">
        <v>24</v>
      </c>
      <c r="C133" s="197"/>
      <c r="D133" s="197">
        <v>0</v>
      </c>
      <c r="E133" s="197"/>
      <c r="F133" s="197">
        <v>0</v>
      </c>
      <c r="G133" s="197">
        <v>0</v>
      </c>
      <c r="H133" s="197"/>
      <c r="I133" s="197">
        <v>0</v>
      </c>
      <c r="J133" s="197">
        <f t="shared" si="32"/>
        <v>0</v>
      </c>
    </row>
    <row r="134" spans="1:10" x14ac:dyDescent="0.2">
      <c r="A134" s="2">
        <v>150105</v>
      </c>
      <c r="B134" s="2" t="s">
        <v>689</v>
      </c>
      <c r="C134" s="197"/>
      <c r="D134" s="197">
        <v>50000000</v>
      </c>
      <c r="E134" s="197"/>
      <c r="F134" s="197">
        <v>56863000</v>
      </c>
      <c r="G134" s="197">
        <v>41321465</v>
      </c>
      <c r="H134" s="197"/>
      <c r="I134" s="197">
        <v>0</v>
      </c>
      <c r="J134" s="197">
        <f>I134</f>
        <v>0</v>
      </c>
    </row>
    <row r="135" spans="1:10" x14ac:dyDescent="0.2">
      <c r="A135" s="2">
        <v>150106</v>
      </c>
      <c r="B135" s="2" t="s">
        <v>690</v>
      </c>
      <c r="C135" s="197"/>
      <c r="D135" s="197">
        <v>10000000</v>
      </c>
      <c r="E135" s="197"/>
      <c r="F135" s="197">
        <v>0</v>
      </c>
      <c r="G135" s="197">
        <v>20219737</v>
      </c>
      <c r="H135" s="197"/>
      <c r="I135" s="197">
        <v>21000000</v>
      </c>
      <c r="J135" s="197">
        <f>I135</f>
        <v>21000000</v>
      </c>
    </row>
    <row r="136" spans="1:10" x14ac:dyDescent="0.2">
      <c r="A136" s="2">
        <v>150107</v>
      </c>
      <c r="B136" s="2" t="s">
        <v>823</v>
      </c>
      <c r="C136" s="197"/>
      <c r="D136" s="197">
        <v>0</v>
      </c>
      <c r="E136" s="197"/>
      <c r="F136" s="197">
        <v>0</v>
      </c>
      <c r="G136" s="197">
        <v>0</v>
      </c>
      <c r="H136" s="197">
        <f t="shared" si="31"/>
        <v>0</v>
      </c>
      <c r="I136" s="197">
        <v>0</v>
      </c>
      <c r="J136" s="197">
        <f t="shared" si="32"/>
        <v>0</v>
      </c>
    </row>
    <row r="137" spans="1:10" x14ac:dyDescent="0.2">
      <c r="A137" s="2">
        <v>150108</v>
      </c>
      <c r="B137" s="2" t="s">
        <v>861</v>
      </c>
      <c r="C137" s="197"/>
      <c r="D137" s="197"/>
      <c r="E137" s="197"/>
      <c r="F137" s="197">
        <v>14870000</v>
      </c>
      <c r="G137" s="197">
        <v>34305000</v>
      </c>
      <c r="H137" s="197"/>
      <c r="I137" s="197">
        <v>0</v>
      </c>
      <c r="J137" s="197">
        <f t="shared" si="32"/>
        <v>0</v>
      </c>
    </row>
    <row r="138" spans="1:10" x14ac:dyDescent="0.2">
      <c r="A138" s="2">
        <v>150190</v>
      </c>
      <c r="B138" s="2" t="s">
        <v>105</v>
      </c>
      <c r="C138" s="197">
        <v>139758574</v>
      </c>
      <c r="D138" s="197"/>
      <c r="E138" s="197"/>
      <c r="F138" s="197">
        <v>0</v>
      </c>
      <c r="G138" s="197">
        <v>0</v>
      </c>
      <c r="H138" s="197"/>
      <c r="I138" s="197">
        <v>0</v>
      </c>
      <c r="J138" s="197">
        <f t="shared" si="32"/>
        <v>0</v>
      </c>
    </row>
    <row r="139" spans="1:10" s="148" customFormat="1" x14ac:dyDescent="0.2">
      <c r="A139" s="147">
        <v>160000</v>
      </c>
      <c r="B139" s="8" t="s">
        <v>88</v>
      </c>
      <c r="C139" s="362">
        <f>C140+C145</f>
        <v>578769850</v>
      </c>
      <c r="D139" s="195">
        <f t="shared" ref="D139:I139" si="33">D140+D145</f>
        <v>201800000</v>
      </c>
      <c r="E139" s="195"/>
      <c r="F139" s="195">
        <f t="shared" si="33"/>
        <v>415599883</v>
      </c>
      <c r="G139" s="195">
        <f t="shared" si="33"/>
        <v>211147893</v>
      </c>
      <c r="H139" s="195">
        <f t="shared" si="33"/>
        <v>620546410</v>
      </c>
      <c r="I139" s="195">
        <f t="shared" si="33"/>
        <v>828150000</v>
      </c>
      <c r="J139" s="195">
        <f>J140+J145</f>
        <v>828150000</v>
      </c>
    </row>
    <row r="140" spans="1:10" x14ac:dyDescent="0.2">
      <c r="A140" s="11">
        <v>160100</v>
      </c>
      <c r="B140" s="17" t="s">
        <v>26</v>
      </c>
      <c r="C140" s="196">
        <f>SUM(C141:C144)</f>
        <v>0</v>
      </c>
      <c r="D140" s="196">
        <f t="shared" ref="D140:I140" si="34">SUM(D141:D144)</f>
        <v>0</v>
      </c>
      <c r="E140" s="196"/>
      <c r="F140" s="196">
        <f t="shared" si="34"/>
        <v>0</v>
      </c>
      <c r="G140" s="196">
        <f t="shared" si="34"/>
        <v>0</v>
      </c>
      <c r="H140" s="196">
        <f t="shared" si="34"/>
        <v>0</v>
      </c>
      <c r="I140" s="196">
        <f t="shared" si="34"/>
        <v>0</v>
      </c>
      <c r="J140" s="196">
        <f>SUM(J141:J144)</f>
        <v>0</v>
      </c>
    </row>
    <row r="141" spans="1:10" x14ac:dyDescent="0.2">
      <c r="A141" s="2">
        <v>160101</v>
      </c>
      <c r="B141" s="2" t="s">
        <v>10</v>
      </c>
      <c r="C141" s="197"/>
      <c r="D141" s="197"/>
      <c r="E141" s="197"/>
      <c r="F141" s="197">
        <v>0</v>
      </c>
      <c r="G141" s="197">
        <v>0</v>
      </c>
      <c r="H141" s="197">
        <f>SUM(F141:G141)</f>
        <v>0</v>
      </c>
      <c r="I141" s="197">
        <v>0</v>
      </c>
      <c r="J141" s="197">
        <f>I141</f>
        <v>0</v>
      </c>
    </row>
    <row r="142" spans="1:10" x14ac:dyDescent="0.2">
      <c r="A142" s="2">
        <v>160102</v>
      </c>
      <c r="B142" s="2" t="s">
        <v>25</v>
      </c>
      <c r="C142" s="197"/>
      <c r="D142" s="197"/>
      <c r="E142" s="197"/>
      <c r="F142" s="197">
        <v>0</v>
      </c>
      <c r="G142" s="197">
        <v>0</v>
      </c>
      <c r="H142" s="197">
        <f t="shared" ref="H142:H144" si="35">SUM(F142:G142)</f>
        <v>0</v>
      </c>
      <c r="I142" s="197">
        <v>0</v>
      </c>
      <c r="J142" s="197">
        <f t="shared" ref="J142:J144" si="36">I142</f>
        <v>0</v>
      </c>
    </row>
    <row r="143" spans="1:10" x14ac:dyDescent="0.2">
      <c r="A143" s="2">
        <v>160103</v>
      </c>
      <c r="B143" s="2" t="s">
        <v>9</v>
      </c>
      <c r="C143" s="197"/>
      <c r="D143" s="197"/>
      <c r="E143" s="197"/>
      <c r="F143" s="197">
        <v>0</v>
      </c>
      <c r="G143" s="197">
        <v>0</v>
      </c>
      <c r="H143" s="197"/>
      <c r="I143" s="197">
        <v>0</v>
      </c>
      <c r="J143" s="197">
        <f t="shared" si="36"/>
        <v>0</v>
      </c>
    </row>
    <row r="144" spans="1:10" x14ac:dyDescent="0.2">
      <c r="A144" s="2">
        <v>160190</v>
      </c>
      <c r="B144" s="2" t="s">
        <v>29</v>
      </c>
      <c r="C144" s="197">
        <v>0</v>
      </c>
      <c r="D144" s="197"/>
      <c r="E144" s="197"/>
      <c r="F144" s="197">
        <v>0</v>
      </c>
      <c r="G144" s="197">
        <v>0</v>
      </c>
      <c r="H144" s="197">
        <f t="shared" si="35"/>
        <v>0</v>
      </c>
      <c r="I144" s="197"/>
      <c r="J144" s="197">
        <f t="shared" si="36"/>
        <v>0</v>
      </c>
    </row>
    <row r="145" spans="1:10" x14ac:dyDescent="0.2">
      <c r="A145" s="11">
        <v>160200</v>
      </c>
      <c r="B145" s="17" t="s">
        <v>370</v>
      </c>
      <c r="C145" s="363">
        <f>SUM(C146:C160)</f>
        <v>578769850</v>
      </c>
      <c r="D145" s="196">
        <f>SUM(D146:D160)</f>
        <v>201800000</v>
      </c>
      <c r="E145" s="196"/>
      <c r="F145" s="196">
        <f>SUM(F146:F160)</f>
        <v>415599883</v>
      </c>
      <c r="G145" s="196">
        <f>SUM(G146:G160)</f>
        <v>211147893</v>
      </c>
      <c r="H145" s="196">
        <f>SUM(H146:H155)</f>
        <v>620546410</v>
      </c>
      <c r="I145" s="196">
        <f>SUM(I146:I160)</f>
        <v>828150000</v>
      </c>
      <c r="J145" s="196">
        <f>SUM(J146:J160)</f>
        <v>828150000</v>
      </c>
    </row>
    <row r="146" spans="1:10" x14ac:dyDescent="0.2">
      <c r="A146" s="2">
        <v>160201</v>
      </c>
      <c r="B146" s="7" t="s">
        <v>8</v>
      </c>
      <c r="C146" s="201">
        <v>587089</v>
      </c>
      <c r="D146" s="197">
        <v>100000</v>
      </c>
      <c r="E146" s="197"/>
      <c r="F146" s="197"/>
      <c r="G146" s="197">
        <v>0</v>
      </c>
      <c r="H146" s="197">
        <f>SUM(F146:G146)</f>
        <v>0</v>
      </c>
      <c r="I146" s="197">
        <v>0</v>
      </c>
      <c r="J146" s="197">
        <f>I146</f>
        <v>0</v>
      </c>
    </row>
    <row r="147" spans="1:10" x14ac:dyDescent="0.2">
      <c r="A147" s="2">
        <v>160202</v>
      </c>
      <c r="B147" s="2" t="s">
        <v>7</v>
      </c>
      <c r="C147" s="197">
        <v>41000</v>
      </c>
      <c r="D147" s="197">
        <v>500000</v>
      </c>
      <c r="E147" s="197"/>
      <c r="F147" s="197"/>
      <c r="G147" s="197">
        <v>0</v>
      </c>
      <c r="H147" s="197">
        <f t="shared" ref="H147:H160" si="37">SUM(F147:G147)</f>
        <v>0</v>
      </c>
      <c r="I147" s="197">
        <v>1000000</v>
      </c>
      <c r="J147" s="197">
        <f t="shared" ref="J147:J160" si="38">I147</f>
        <v>1000000</v>
      </c>
    </row>
    <row r="148" spans="1:10" x14ac:dyDescent="0.2">
      <c r="A148" s="2">
        <v>160203</v>
      </c>
      <c r="B148" s="2" t="s">
        <v>35</v>
      </c>
      <c r="C148" s="197"/>
      <c r="D148" s="197">
        <v>0</v>
      </c>
      <c r="E148" s="197"/>
      <c r="F148" s="197"/>
      <c r="G148" s="197">
        <v>0</v>
      </c>
      <c r="H148" s="197">
        <f t="shared" si="37"/>
        <v>0</v>
      </c>
      <c r="I148" s="197">
        <v>0</v>
      </c>
      <c r="J148" s="197">
        <f t="shared" si="38"/>
        <v>0</v>
      </c>
    </row>
    <row r="149" spans="1:10" x14ac:dyDescent="0.2">
      <c r="A149" s="2">
        <v>160204</v>
      </c>
      <c r="B149" s="2" t="s">
        <v>45</v>
      </c>
      <c r="C149" s="197"/>
      <c r="D149" s="197">
        <v>200000</v>
      </c>
      <c r="E149" s="197"/>
      <c r="F149" s="197">
        <v>0</v>
      </c>
      <c r="G149" s="197">
        <v>12923</v>
      </c>
      <c r="H149" s="197">
        <f t="shared" si="37"/>
        <v>12923</v>
      </c>
      <c r="I149" s="197">
        <v>200000</v>
      </c>
      <c r="J149" s="197">
        <f t="shared" si="38"/>
        <v>200000</v>
      </c>
    </row>
    <row r="150" spans="1:10" x14ac:dyDescent="0.2">
      <c r="A150" s="2">
        <v>160205</v>
      </c>
      <c r="B150" s="244" t="s">
        <v>626</v>
      </c>
      <c r="C150" s="197">
        <v>224419386</v>
      </c>
      <c r="D150" s="197">
        <v>200000000</v>
      </c>
      <c r="E150" s="197"/>
      <c r="F150" s="197">
        <v>66311159</v>
      </c>
      <c r="G150" s="197">
        <v>203879567</v>
      </c>
      <c r="H150" s="197">
        <f t="shared" si="37"/>
        <v>270190726</v>
      </c>
      <c r="I150" s="197">
        <v>240000000</v>
      </c>
      <c r="J150" s="197">
        <f t="shared" si="38"/>
        <v>240000000</v>
      </c>
    </row>
    <row r="151" spans="1:10" x14ac:dyDescent="0.2">
      <c r="A151" s="2">
        <v>160206</v>
      </c>
      <c r="B151" s="2" t="s">
        <v>33</v>
      </c>
      <c r="C151" s="197"/>
      <c r="D151" s="197"/>
      <c r="E151" s="197"/>
      <c r="F151" s="197">
        <v>0</v>
      </c>
      <c r="G151" s="197">
        <v>232000</v>
      </c>
      <c r="H151" s="197">
        <f t="shared" si="37"/>
        <v>232000</v>
      </c>
      <c r="I151" s="197">
        <v>500000</v>
      </c>
      <c r="J151" s="197">
        <f t="shared" si="38"/>
        <v>500000</v>
      </c>
    </row>
    <row r="152" spans="1:10" x14ac:dyDescent="0.2">
      <c r="A152" s="2">
        <v>160207</v>
      </c>
      <c r="B152" s="2" t="s">
        <v>712</v>
      </c>
      <c r="C152" s="197"/>
      <c r="D152" s="197">
        <v>0</v>
      </c>
      <c r="E152" s="2"/>
      <c r="F152" s="197">
        <v>0</v>
      </c>
      <c r="G152" s="2">
        <v>0</v>
      </c>
      <c r="H152" s="197">
        <f t="shared" si="37"/>
        <v>0</v>
      </c>
      <c r="I152" s="197">
        <v>0</v>
      </c>
      <c r="J152" s="197">
        <f t="shared" si="38"/>
        <v>0</v>
      </c>
    </row>
    <row r="153" spans="1:10" x14ac:dyDescent="0.2">
      <c r="A153" s="2">
        <v>160208</v>
      </c>
      <c r="B153" s="2" t="s">
        <v>707</v>
      </c>
      <c r="C153" s="2"/>
      <c r="D153" s="197"/>
      <c r="E153" s="2"/>
      <c r="F153" s="197">
        <v>23500</v>
      </c>
      <c r="G153" s="2">
        <v>0</v>
      </c>
      <c r="H153" s="197">
        <f t="shared" si="37"/>
        <v>23500</v>
      </c>
      <c r="I153" s="197">
        <v>0</v>
      </c>
      <c r="J153" s="197">
        <f t="shared" si="38"/>
        <v>0</v>
      </c>
    </row>
    <row r="154" spans="1:10" x14ac:dyDescent="0.2">
      <c r="A154" s="2">
        <v>160209</v>
      </c>
      <c r="B154" s="2" t="s">
        <v>563</v>
      </c>
      <c r="C154" s="2">
        <v>345796833</v>
      </c>
      <c r="D154" s="197">
        <v>0</v>
      </c>
      <c r="E154" s="2"/>
      <c r="F154" s="197">
        <v>345796833</v>
      </c>
      <c r="G154" s="2">
        <v>0</v>
      </c>
      <c r="H154" s="197">
        <f t="shared" si="37"/>
        <v>345796833</v>
      </c>
      <c r="I154" s="197">
        <v>557450000</v>
      </c>
      <c r="J154" s="197">
        <f t="shared" si="38"/>
        <v>557450000</v>
      </c>
    </row>
    <row r="155" spans="1:10" x14ac:dyDescent="0.2">
      <c r="A155" s="2">
        <v>160210</v>
      </c>
      <c r="B155" s="2" t="s">
        <v>862</v>
      </c>
      <c r="C155" s="2"/>
      <c r="D155" s="197">
        <v>0</v>
      </c>
      <c r="E155" s="197"/>
      <c r="F155" s="197"/>
      <c r="G155" s="197">
        <v>4290428</v>
      </c>
      <c r="H155" s="197">
        <f t="shared" si="37"/>
        <v>4290428</v>
      </c>
      <c r="I155" s="197">
        <v>25000000</v>
      </c>
      <c r="J155" s="197">
        <f t="shared" si="38"/>
        <v>25000000</v>
      </c>
    </row>
    <row r="156" spans="1:10" x14ac:dyDescent="0.2">
      <c r="A156" s="365">
        <v>160214</v>
      </c>
      <c r="B156" s="2" t="s">
        <v>863</v>
      </c>
      <c r="C156" s="2"/>
      <c r="D156" s="197"/>
      <c r="E156" s="197"/>
      <c r="F156" s="197"/>
      <c r="G156" s="197">
        <v>450900</v>
      </c>
      <c r="H156" s="197">
        <f t="shared" si="37"/>
        <v>450900</v>
      </c>
      <c r="I156" s="197">
        <v>1000000</v>
      </c>
      <c r="J156" s="197">
        <f t="shared" si="38"/>
        <v>1000000</v>
      </c>
    </row>
    <row r="157" spans="1:10" x14ac:dyDescent="0.2">
      <c r="A157" s="365">
        <v>160211</v>
      </c>
      <c r="B157" s="2" t="s">
        <v>706</v>
      </c>
      <c r="C157" s="197"/>
      <c r="D157" s="197"/>
      <c r="E157" s="197"/>
      <c r="F157" s="197">
        <v>0</v>
      </c>
      <c r="G157" s="197">
        <v>0</v>
      </c>
      <c r="H157" s="197">
        <f t="shared" si="37"/>
        <v>0</v>
      </c>
      <c r="I157" s="197">
        <v>0</v>
      </c>
      <c r="J157" s="197">
        <f t="shared" si="38"/>
        <v>0</v>
      </c>
    </row>
    <row r="158" spans="1:10" hidden="1" x14ac:dyDescent="0.2">
      <c r="A158" s="365"/>
      <c r="B158" s="366"/>
      <c r="C158" s="197"/>
      <c r="D158" s="197"/>
      <c r="E158" s="197"/>
      <c r="F158" s="197"/>
      <c r="G158" s="197"/>
      <c r="H158" s="197"/>
      <c r="I158" s="197"/>
      <c r="J158" s="197"/>
    </row>
    <row r="159" spans="1:10" x14ac:dyDescent="0.2">
      <c r="A159" s="365">
        <v>160219</v>
      </c>
      <c r="B159" s="366" t="s">
        <v>826</v>
      </c>
      <c r="C159" s="197"/>
      <c r="D159" s="197"/>
      <c r="E159" s="197"/>
      <c r="F159" s="197">
        <v>3398477</v>
      </c>
      <c r="G159" s="197">
        <v>0</v>
      </c>
      <c r="H159" s="197">
        <f t="shared" si="37"/>
        <v>3398477</v>
      </c>
      <c r="I159" s="197"/>
      <c r="J159" s="197">
        <f t="shared" si="38"/>
        <v>0</v>
      </c>
    </row>
    <row r="160" spans="1:10" x14ac:dyDescent="0.2">
      <c r="A160" s="365">
        <v>160290</v>
      </c>
      <c r="B160" s="366" t="s">
        <v>105</v>
      </c>
      <c r="C160" s="197">
        <v>7925542</v>
      </c>
      <c r="D160" s="197">
        <v>1000000</v>
      </c>
      <c r="E160" s="197"/>
      <c r="F160" s="197">
        <v>69914</v>
      </c>
      <c r="G160" s="197">
        <v>2282075</v>
      </c>
      <c r="H160" s="197">
        <f t="shared" si="37"/>
        <v>2351989</v>
      </c>
      <c r="I160" s="197">
        <v>3000000</v>
      </c>
      <c r="J160" s="197">
        <f t="shared" si="38"/>
        <v>3000000</v>
      </c>
    </row>
    <row r="161" spans="1:10" ht="18.75" x14ac:dyDescent="0.2">
      <c r="A161" s="358">
        <v>200000</v>
      </c>
      <c r="B161" s="356" t="s">
        <v>72</v>
      </c>
      <c r="C161" s="357">
        <f>C162+C164+C166+C168+C170+C172</f>
        <v>38897138</v>
      </c>
      <c r="D161" s="357">
        <f t="shared" ref="D161:I161" si="39">D162+D164+D166+D168+D170+D172</f>
        <v>301500000</v>
      </c>
      <c r="E161" s="357"/>
      <c r="F161" s="357">
        <f t="shared" si="39"/>
        <v>12492640</v>
      </c>
      <c r="G161" s="357">
        <f t="shared" si="39"/>
        <v>27646686</v>
      </c>
      <c r="H161" s="357">
        <f t="shared" ca="1" si="39"/>
        <v>3534396</v>
      </c>
      <c r="I161" s="357">
        <f t="shared" si="39"/>
        <v>35500000</v>
      </c>
      <c r="J161" s="357">
        <f>J162+J164+J166+J168+J170+J172</f>
        <v>35500000</v>
      </c>
    </row>
    <row r="162" spans="1:10" x14ac:dyDescent="0.2">
      <c r="A162" s="13">
        <v>210000</v>
      </c>
      <c r="B162" s="18" t="s">
        <v>388</v>
      </c>
      <c r="C162" s="200">
        <f>SUM(C163)</f>
        <v>9992640</v>
      </c>
      <c r="D162" s="200">
        <f t="shared" ref="D162:I162" si="40">D163</f>
        <v>1000000</v>
      </c>
      <c r="E162" s="200"/>
      <c r="F162" s="200">
        <f t="shared" si="40"/>
        <v>9992640</v>
      </c>
      <c r="G162" s="200">
        <f t="shared" si="40"/>
        <v>2000000</v>
      </c>
      <c r="H162" s="200">
        <f ca="1">SUM(F162:H162)</f>
        <v>11992640</v>
      </c>
      <c r="I162" s="200">
        <f t="shared" si="40"/>
        <v>4000000</v>
      </c>
      <c r="J162" s="200">
        <f>J163</f>
        <v>4000000</v>
      </c>
    </row>
    <row r="163" spans="1:10" x14ac:dyDescent="0.2">
      <c r="A163" s="9">
        <v>210100</v>
      </c>
      <c r="B163" s="2" t="s">
        <v>564</v>
      </c>
      <c r="C163" s="197">
        <v>9992640</v>
      </c>
      <c r="D163" s="197">
        <v>1000000</v>
      </c>
      <c r="E163" s="197"/>
      <c r="F163" s="197">
        <v>9992640</v>
      </c>
      <c r="G163" s="197">
        <v>2000000</v>
      </c>
      <c r="H163" s="197">
        <f>SUM(F163:G163)</f>
        <v>11992640</v>
      </c>
      <c r="I163" s="197">
        <v>4000000</v>
      </c>
      <c r="J163" s="197">
        <f>I163</f>
        <v>4000000</v>
      </c>
    </row>
    <row r="164" spans="1:10" x14ac:dyDescent="0.2">
      <c r="A164" s="11">
        <v>220000</v>
      </c>
      <c r="B164" s="17" t="s">
        <v>5</v>
      </c>
      <c r="C164" s="196">
        <f>SUM(C165)</f>
        <v>13640398</v>
      </c>
      <c r="D164" s="196">
        <f t="shared" ref="D164:I164" si="41">D165</f>
        <v>300000000</v>
      </c>
      <c r="E164" s="196"/>
      <c r="F164" s="196">
        <f t="shared" si="41"/>
        <v>0</v>
      </c>
      <c r="G164" s="196">
        <f t="shared" si="41"/>
        <v>24612290</v>
      </c>
      <c r="H164" s="196">
        <f>H165</f>
        <v>24612290</v>
      </c>
      <c r="I164" s="196">
        <f t="shared" si="41"/>
        <v>30000000</v>
      </c>
      <c r="J164" s="196">
        <f>J165</f>
        <v>30000000</v>
      </c>
    </row>
    <row r="165" spans="1:10" x14ac:dyDescent="0.2">
      <c r="A165" s="9">
        <v>220100</v>
      </c>
      <c r="B165" s="2" t="s">
        <v>5</v>
      </c>
      <c r="C165" s="198">
        <v>13640398</v>
      </c>
      <c r="D165" s="198">
        <v>300000000</v>
      </c>
      <c r="E165" s="198"/>
      <c r="F165" s="198">
        <v>0</v>
      </c>
      <c r="G165" s="198">
        <v>24612290</v>
      </c>
      <c r="H165" s="198">
        <f>SUM(F165:G165)</f>
        <v>24612290</v>
      </c>
      <c r="I165" s="198">
        <v>30000000</v>
      </c>
      <c r="J165" s="198">
        <f>I165</f>
        <v>30000000</v>
      </c>
    </row>
    <row r="166" spans="1:10" x14ac:dyDescent="0.2">
      <c r="A166" s="11">
        <v>230000</v>
      </c>
      <c r="B166" s="17" t="s">
        <v>4</v>
      </c>
      <c r="C166" s="196">
        <f>SUM(C167)</f>
        <v>15264100</v>
      </c>
      <c r="D166" s="196">
        <f t="shared" ref="D166:I166" si="42">D167</f>
        <v>500000</v>
      </c>
      <c r="E166" s="196"/>
      <c r="F166" s="196">
        <f t="shared" si="42"/>
        <v>2500000</v>
      </c>
      <c r="G166" s="196">
        <f t="shared" si="42"/>
        <v>1034396</v>
      </c>
      <c r="H166" s="196">
        <f t="shared" si="42"/>
        <v>3534396</v>
      </c>
      <c r="I166" s="196">
        <f t="shared" si="42"/>
        <v>1500000</v>
      </c>
      <c r="J166" s="196">
        <f>J167</f>
        <v>1500000</v>
      </c>
    </row>
    <row r="167" spans="1:10" x14ac:dyDescent="0.2">
      <c r="A167" s="9">
        <v>230100</v>
      </c>
      <c r="B167" s="2" t="s">
        <v>4</v>
      </c>
      <c r="C167" s="198">
        <v>15264100</v>
      </c>
      <c r="D167" s="198">
        <v>500000</v>
      </c>
      <c r="E167" s="198"/>
      <c r="F167" s="198">
        <v>2500000</v>
      </c>
      <c r="G167" s="198">
        <v>1034396</v>
      </c>
      <c r="H167" s="198">
        <f>SUM(F167:G167)</f>
        <v>3534396</v>
      </c>
      <c r="I167" s="198">
        <v>1500000</v>
      </c>
      <c r="J167" s="198">
        <f>I167</f>
        <v>1500000</v>
      </c>
    </row>
    <row r="168" spans="1:10" x14ac:dyDescent="0.2">
      <c r="A168" s="11">
        <v>240000</v>
      </c>
      <c r="B168" s="17" t="s">
        <v>3</v>
      </c>
      <c r="C168" s="196">
        <f>C169</f>
        <v>0</v>
      </c>
      <c r="D168" s="196">
        <f t="shared" ref="D168:I168" si="43">D169</f>
        <v>0</v>
      </c>
      <c r="E168" s="196"/>
      <c r="F168" s="196">
        <f t="shared" si="43"/>
        <v>0</v>
      </c>
      <c r="G168" s="196">
        <f t="shared" si="43"/>
        <v>0</v>
      </c>
      <c r="H168" s="196">
        <f t="shared" si="43"/>
        <v>0</v>
      </c>
      <c r="I168" s="196">
        <f t="shared" si="43"/>
        <v>0</v>
      </c>
      <c r="J168" s="196">
        <f>J169</f>
        <v>0</v>
      </c>
    </row>
    <row r="169" spans="1:10" x14ac:dyDescent="0.2">
      <c r="A169" s="9">
        <v>240100</v>
      </c>
      <c r="B169" s="2" t="s">
        <v>3</v>
      </c>
      <c r="C169" s="198"/>
      <c r="D169" s="198"/>
      <c r="E169" s="198"/>
      <c r="F169" s="198"/>
      <c r="G169" s="198"/>
      <c r="H169" s="198">
        <f>SUM(F169:G169)</f>
        <v>0</v>
      </c>
      <c r="I169" s="198"/>
      <c r="J169" s="198">
        <f>I169</f>
        <v>0</v>
      </c>
    </row>
    <row r="170" spans="1:10" x14ac:dyDescent="0.2">
      <c r="A170" s="11">
        <v>250000</v>
      </c>
      <c r="B170" s="17" t="s">
        <v>2</v>
      </c>
      <c r="C170" s="196">
        <f>C171</f>
        <v>0</v>
      </c>
      <c r="D170" s="196">
        <f t="shared" ref="D170:I170" si="44">D171</f>
        <v>0</v>
      </c>
      <c r="E170" s="196"/>
      <c r="F170" s="196">
        <f t="shared" si="44"/>
        <v>0</v>
      </c>
      <c r="G170" s="196">
        <f t="shared" si="44"/>
        <v>0</v>
      </c>
      <c r="H170" s="196">
        <f t="shared" si="44"/>
        <v>0</v>
      </c>
      <c r="I170" s="196">
        <f t="shared" si="44"/>
        <v>0</v>
      </c>
      <c r="J170" s="196">
        <f>J171</f>
        <v>0</v>
      </c>
    </row>
    <row r="171" spans="1:10" x14ac:dyDescent="0.2">
      <c r="A171" s="9">
        <v>250100</v>
      </c>
      <c r="B171" s="2" t="s">
        <v>2</v>
      </c>
      <c r="C171" s="198"/>
      <c r="D171" s="198"/>
      <c r="E171" s="198"/>
      <c r="F171" s="198"/>
      <c r="G171" s="198"/>
      <c r="H171" s="198">
        <f>SUM(F171:G171)</f>
        <v>0</v>
      </c>
      <c r="I171" s="198"/>
      <c r="J171" s="198">
        <f>I171</f>
        <v>0</v>
      </c>
    </row>
    <row r="172" spans="1:10" x14ac:dyDescent="0.2">
      <c r="A172" s="11">
        <v>290000</v>
      </c>
      <c r="B172" s="17" t="s">
        <v>29</v>
      </c>
      <c r="C172" s="196">
        <f>C173</f>
        <v>0</v>
      </c>
      <c r="D172" s="196">
        <f t="shared" ref="D172:I172" si="45">D173</f>
        <v>0</v>
      </c>
      <c r="E172" s="196"/>
      <c r="F172" s="196">
        <f t="shared" si="45"/>
        <v>0</v>
      </c>
      <c r="G172" s="196">
        <f t="shared" si="45"/>
        <v>0</v>
      </c>
      <c r="H172" s="196">
        <f t="shared" si="45"/>
        <v>0</v>
      </c>
      <c r="I172" s="196">
        <f t="shared" si="45"/>
        <v>0</v>
      </c>
      <c r="J172" s="196">
        <f>SUM(J173:J173)</f>
        <v>0</v>
      </c>
    </row>
    <row r="173" spans="1:10" x14ac:dyDescent="0.2">
      <c r="A173" s="2">
        <v>290100</v>
      </c>
      <c r="B173" s="2" t="s">
        <v>29</v>
      </c>
      <c r="C173" s="197"/>
      <c r="D173" s="197"/>
      <c r="E173" s="197"/>
      <c r="F173" s="197"/>
      <c r="G173" s="197"/>
      <c r="H173" s="197">
        <f>SUM(F173:G173)</f>
        <v>0</v>
      </c>
      <c r="I173" s="197"/>
      <c r="J173" s="197">
        <f>I173</f>
        <v>0</v>
      </c>
    </row>
    <row r="174" spans="1:10" ht="18.75" x14ac:dyDescent="0.2">
      <c r="A174" s="355">
        <v>300000</v>
      </c>
      <c r="B174" s="356" t="s">
        <v>71</v>
      </c>
      <c r="C174" s="357">
        <f>C175+C180+C184</f>
        <v>0</v>
      </c>
      <c r="D174" s="357">
        <f t="shared" ref="D174:I174" si="46">D175+D180+D184</f>
        <v>0</v>
      </c>
      <c r="E174" s="357"/>
      <c r="F174" s="357">
        <f t="shared" si="46"/>
        <v>0</v>
      </c>
      <c r="G174" s="357">
        <f t="shared" si="46"/>
        <v>0</v>
      </c>
      <c r="H174" s="357">
        <f t="shared" si="46"/>
        <v>0</v>
      </c>
      <c r="I174" s="357">
        <f t="shared" si="46"/>
        <v>0</v>
      </c>
      <c r="J174" s="357">
        <f>J175+J180+J184</f>
        <v>0</v>
      </c>
    </row>
    <row r="175" spans="1:10" x14ac:dyDescent="0.2">
      <c r="A175" s="11">
        <v>310000</v>
      </c>
      <c r="B175" s="17" t="s">
        <v>27</v>
      </c>
      <c r="C175" s="196">
        <f>SUM(C176:C178)</f>
        <v>0</v>
      </c>
      <c r="D175" s="196">
        <f t="shared" ref="D175:I175" si="47">SUM(D176:D178)</f>
        <v>0</v>
      </c>
      <c r="E175" s="196"/>
      <c r="F175" s="196">
        <f t="shared" si="47"/>
        <v>0</v>
      </c>
      <c r="G175" s="196">
        <f t="shared" si="47"/>
        <v>0</v>
      </c>
      <c r="H175" s="196">
        <f t="shared" si="47"/>
        <v>0</v>
      </c>
      <c r="I175" s="196">
        <f t="shared" si="47"/>
        <v>0</v>
      </c>
      <c r="J175" s="196">
        <f>SUM(J176:J178)</f>
        <v>0</v>
      </c>
    </row>
    <row r="176" spans="1:10" x14ac:dyDescent="0.2">
      <c r="A176" s="2">
        <v>310100</v>
      </c>
      <c r="B176" s="2" t="s">
        <v>6</v>
      </c>
      <c r="C176" s="197"/>
      <c r="D176" s="197"/>
      <c r="E176" s="197"/>
      <c r="F176" s="197"/>
      <c r="G176" s="197"/>
      <c r="H176" s="197"/>
      <c r="I176" s="197"/>
      <c r="J176" s="197">
        <f>I176</f>
        <v>0</v>
      </c>
    </row>
    <row r="177" spans="1:10" x14ac:dyDescent="0.2">
      <c r="A177" s="2">
        <v>310200</v>
      </c>
      <c r="B177" s="2" t="s">
        <v>565</v>
      </c>
      <c r="C177" s="197"/>
      <c r="D177" s="197"/>
      <c r="E177" s="197"/>
      <c r="F177" s="197"/>
      <c r="G177" s="197"/>
      <c r="H177" s="197">
        <f t="shared" ref="H177:H178" si="48">SUM(F177:G177)</f>
        <v>0</v>
      </c>
      <c r="I177" s="197"/>
      <c r="J177" s="197">
        <f t="shared" ref="J177:J178" si="49">I177</f>
        <v>0</v>
      </c>
    </row>
    <row r="178" spans="1:10" x14ac:dyDescent="0.2">
      <c r="A178" s="2">
        <v>310300</v>
      </c>
      <c r="B178" s="2" t="s">
        <v>40</v>
      </c>
      <c r="C178" s="197"/>
      <c r="D178" s="197"/>
      <c r="E178" s="197"/>
      <c r="F178" s="197"/>
      <c r="G178" s="197"/>
      <c r="H178" s="197">
        <f t="shared" si="48"/>
        <v>0</v>
      </c>
      <c r="I178" s="197"/>
      <c r="J178" s="197">
        <f t="shared" si="49"/>
        <v>0</v>
      </c>
    </row>
    <row r="179" spans="1:10" x14ac:dyDescent="0.2">
      <c r="A179" s="2">
        <v>310400</v>
      </c>
      <c r="B179" s="2" t="s">
        <v>824</v>
      </c>
      <c r="C179" s="197"/>
      <c r="D179" s="197"/>
      <c r="E179" s="197"/>
      <c r="F179" s="197"/>
      <c r="G179" s="197"/>
      <c r="H179" s="197"/>
      <c r="I179" s="197"/>
      <c r="J179" s="197"/>
    </row>
    <row r="180" spans="1:10" x14ac:dyDescent="0.2">
      <c r="A180" s="11">
        <v>320000</v>
      </c>
      <c r="B180" s="17" t="s">
        <v>38</v>
      </c>
      <c r="C180" s="196">
        <f>SUM(C181:C182)</f>
        <v>0</v>
      </c>
      <c r="D180" s="196">
        <f t="shared" ref="D180:I180" si="50">SUM(D181:D182)</f>
        <v>0</v>
      </c>
      <c r="E180" s="196"/>
      <c r="F180" s="196">
        <f t="shared" si="50"/>
        <v>0</v>
      </c>
      <c r="G180" s="196">
        <f t="shared" si="50"/>
        <v>0</v>
      </c>
      <c r="H180" s="196">
        <f t="shared" si="50"/>
        <v>0</v>
      </c>
      <c r="I180" s="196">
        <f t="shared" si="50"/>
        <v>0</v>
      </c>
      <c r="J180" s="196">
        <f>SUM(J181:J182)</f>
        <v>0</v>
      </c>
    </row>
    <row r="181" spans="1:10" x14ac:dyDescent="0.2">
      <c r="A181" s="2">
        <v>320100</v>
      </c>
      <c r="B181" s="2" t="s">
        <v>37</v>
      </c>
      <c r="C181" s="197"/>
      <c r="D181" s="197"/>
      <c r="E181" s="197"/>
      <c r="F181" s="197"/>
      <c r="G181" s="197"/>
      <c r="H181" s="197">
        <f>SUM(F181:G181)</f>
        <v>0</v>
      </c>
      <c r="I181" s="197"/>
      <c r="J181" s="197">
        <f>I181</f>
        <v>0</v>
      </c>
    </row>
    <row r="182" spans="1:10" x14ac:dyDescent="0.2">
      <c r="A182" s="2">
        <v>320200</v>
      </c>
      <c r="B182" s="2" t="s">
        <v>46</v>
      </c>
      <c r="C182" s="197"/>
      <c r="D182" s="197"/>
      <c r="E182" s="197"/>
      <c r="F182" s="197"/>
      <c r="G182" s="197"/>
      <c r="H182" s="197">
        <f>SUM(F182:G182)</f>
        <v>0</v>
      </c>
      <c r="I182" s="197"/>
      <c r="J182" s="197">
        <f>I182</f>
        <v>0</v>
      </c>
    </row>
    <row r="183" spans="1:10" x14ac:dyDescent="0.2">
      <c r="A183" s="2">
        <v>320300</v>
      </c>
      <c r="B183" s="2" t="s">
        <v>825</v>
      </c>
      <c r="C183" s="197"/>
      <c r="D183" s="197"/>
      <c r="E183" s="197"/>
      <c r="F183" s="197"/>
      <c r="G183" s="197"/>
      <c r="H183" s="197"/>
      <c r="I183" s="197"/>
      <c r="J183" s="197"/>
    </row>
    <row r="184" spans="1:10" x14ac:dyDescent="0.2">
      <c r="A184" s="11">
        <v>330000</v>
      </c>
      <c r="B184" s="17" t="s">
        <v>1</v>
      </c>
      <c r="C184" s="196">
        <f>SUM(C186:C187)</f>
        <v>0</v>
      </c>
      <c r="D184" s="196">
        <f t="shared" ref="D184:J184" si="51">SUM(D185:D186)</f>
        <v>0</v>
      </c>
      <c r="E184" s="196"/>
      <c r="F184" s="196">
        <f t="shared" si="51"/>
        <v>0</v>
      </c>
      <c r="G184" s="196">
        <f t="shared" si="51"/>
        <v>0</v>
      </c>
      <c r="H184" s="196">
        <f t="shared" si="51"/>
        <v>0</v>
      </c>
      <c r="I184" s="196">
        <f t="shared" si="51"/>
        <v>0</v>
      </c>
      <c r="J184" s="196">
        <f t="shared" si="51"/>
        <v>0</v>
      </c>
    </row>
    <row r="185" spans="1:10" x14ac:dyDescent="0.2">
      <c r="A185" s="2">
        <v>330100</v>
      </c>
      <c r="B185" s="2" t="s">
        <v>0</v>
      </c>
      <c r="D185" s="197"/>
      <c r="E185" s="197"/>
      <c r="F185" s="197"/>
      <c r="G185" s="197"/>
      <c r="H185" s="197">
        <f>SUM(F185:G185)</f>
        <v>0</v>
      </c>
      <c r="I185" s="197"/>
      <c r="J185" s="197">
        <f>I185</f>
        <v>0</v>
      </c>
    </row>
    <row r="186" spans="1:10" x14ac:dyDescent="0.2">
      <c r="A186" s="2">
        <v>330900</v>
      </c>
      <c r="B186" s="2" t="s">
        <v>29</v>
      </c>
      <c r="C186" s="197"/>
      <c r="D186" s="197"/>
      <c r="E186" s="197"/>
      <c r="F186" s="197"/>
      <c r="G186" s="197"/>
      <c r="H186" s="197">
        <f>SUM(F186:G186)</f>
        <v>0</v>
      </c>
      <c r="I186" s="197"/>
      <c r="J186" s="197">
        <f>I186</f>
        <v>0</v>
      </c>
    </row>
    <row r="187" spans="1:10" x14ac:dyDescent="0.2">
      <c r="A187" s="10"/>
      <c r="B187" s="10"/>
      <c r="C187" s="197"/>
    </row>
    <row r="188" spans="1:10" x14ac:dyDescent="0.2">
      <c r="A188" s="10"/>
      <c r="B188" s="10"/>
    </row>
    <row r="189" spans="1:10" x14ac:dyDescent="0.2">
      <c r="A189" s="10"/>
      <c r="B189" s="10"/>
    </row>
    <row r="190" spans="1:10" x14ac:dyDescent="0.2">
      <c r="A190" s="10"/>
      <c r="B190" s="10"/>
    </row>
    <row r="191" spans="1:10" x14ac:dyDescent="0.2">
      <c r="A191" s="10"/>
      <c r="B191" s="10"/>
    </row>
  </sheetData>
  <autoFilter ref="A2:J186"/>
  <mergeCells count="6">
    <mergeCell ref="F1:H1"/>
    <mergeCell ref="J1:J2"/>
    <mergeCell ref="I1:I2"/>
    <mergeCell ref="A1:A2"/>
    <mergeCell ref="B1:B2"/>
    <mergeCell ref="C1:E1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rightToLeft="1" view="pageBreakPreview" zoomScaleNormal="100" zoomScaleSheetLayoutView="100" workbookViewId="0">
      <pane xSplit="1" ySplit="3" topLeftCell="B10" activePane="bottomRight" state="frozen"/>
      <selection activeCell="XFC3" sqref="XFC3"/>
      <selection pane="topRight" activeCell="XFC3" sqref="XFC3"/>
      <selection pane="bottomLeft" activeCell="XFC3" sqref="XFC3"/>
      <selection pane="bottomRight" activeCell="N7" sqref="N7"/>
    </sheetView>
  </sheetViews>
  <sheetFormatPr defaultColWidth="9.125" defaultRowHeight="15" x14ac:dyDescent="0.35"/>
  <cols>
    <col min="1" max="1" width="7.75" style="15" customWidth="1"/>
    <col min="2" max="2" width="43.125" style="158" bestFit="1" customWidth="1"/>
    <col min="3" max="3" width="9.625" style="210" customWidth="1"/>
    <col min="4" max="4" width="9.25" style="210" customWidth="1"/>
    <col min="5" max="5" width="9.375" style="211" customWidth="1"/>
    <col min="6" max="6" width="10" style="211" customWidth="1"/>
    <col min="7" max="7" width="10.875" style="211" customWidth="1"/>
    <col min="8" max="8" width="11.25" style="211" customWidth="1"/>
    <col min="9" max="9" width="6.625" style="211" customWidth="1"/>
    <col min="10" max="11" width="11" style="211" customWidth="1"/>
    <col min="12" max="16384" width="9.125" style="15"/>
  </cols>
  <sheetData>
    <row r="1" spans="1:11" ht="15" customHeight="1" x14ac:dyDescent="0.35">
      <c r="A1" s="602" t="s">
        <v>541</v>
      </c>
      <c r="B1" s="602" t="s">
        <v>542</v>
      </c>
      <c r="C1" s="605" t="s">
        <v>829</v>
      </c>
      <c r="D1" s="600" t="s">
        <v>832</v>
      </c>
      <c r="E1" s="590" t="s">
        <v>284</v>
      </c>
      <c r="F1" s="591"/>
      <c r="G1" s="591"/>
      <c r="H1" s="591"/>
      <c r="I1" s="591"/>
      <c r="J1" s="592" t="s">
        <v>834</v>
      </c>
      <c r="K1" s="595" t="s">
        <v>835</v>
      </c>
    </row>
    <row r="2" spans="1:11" ht="15" customHeight="1" x14ac:dyDescent="0.35">
      <c r="A2" s="603"/>
      <c r="B2" s="603"/>
      <c r="C2" s="606"/>
      <c r="D2" s="600"/>
      <c r="E2" s="598" t="s">
        <v>77</v>
      </c>
      <c r="F2" s="599"/>
      <c r="G2" s="599"/>
      <c r="H2" s="600" t="s">
        <v>287</v>
      </c>
      <c r="I2" s="600" t="s">
        <v>365</v>
      </c>
      <c r="J2" s="593"/>
      <c r="K2" s="596"/>
    </row>
    <row r="3" spans="1:11" ht="15" customHeight="1" thickBot="1" x14ac:dyDescent="0.4">
      <c r="A3" s="604"/>
      <c r="B3" s="604"/>
      <c r="C3" s="607"/>
      <c r="D3" s="601"/>
      <c r="E3" s="353" t="s">
        <v>288</v>
      </c>
      <c r="F3" s="335" t="s">
        <v>289</v>
      </c>
      <c r="G3" s="354" t="s">
        <v>285</v>
      </c>
      <c r="H3" s="601"/>
      <c r="I3" s="601"/>
      <c r="J3" s="594"/>
      <c r="K3" s="597"/>
    </row>
    <row r="4" spans="1:11" s="153" customFormat="1" ht="30.75" customHeight="1" x14ac:dyDescent="0.4">
      <c r="A4" s="151" t="s">
        <v>543</v>
      </c>
      <c r="B4" s="152" t="s">
        <v>558</v>
      </c>
      <c r="C4" s="427">
        <f t="shared" ref="C4:I4" si="0">SUM(C5:C8)</f>
        <v>44629542</v>
      </c>
      <c r="D4" s="428">
        <f t="shared" si="0"/>
        <v>70000000</v>
      </c>
      <c r="E4" s="424">
        <f t="shared" si="0"/>
        <v>0</v>
      </c>
      <c r="F4" s="424">
        <f t="shared" si="0"/>
        <v>0</v>
      </c>
      <c r="G4" s="424">
        <f t="shared" si="0"/>
        <v>0</v>
      </c>
      <c r="H4" s="424">
        <f>SUM(H5:H8)</f>
        <v>131000000</v>
      </c>
      <c r="I4" s="424">
        <f t="shared" si="0"/>
        <v>0</v>
      </c>
      <c r="J4" s="424">
        <f>SUM(G4:I4)</f>
        <v>131000000</v>
      </c>
      <c r="K4" s="424">
        <f>J4</f>
        <v>131000000</v>
      </c>
    </row>
    <row r="5" spans="1:11" ht="57.75" customHeight="1" x14ac:dyDescent="0.35">
      <c r="A5" s="108" t="s">
        <v>507</v>
      </c>
      <c r="B5" s="16" t="s">
        <v>628</v>
      </c>
      <c r="C5" s="202">
        <f>'3-1-ماموريت.برنامه.خدمت'!C5+'3-2-ماموريت.برنامه.طرح.پروژه'!C4</f>
        <v>0</v>
      </c>
      <c r="D5" s="203">
        <f>'3-1-ماموريت.برنامه.خدمت'!D5+'3-2-ماموريت.برنامه.طرح.پروژه'!D4</f>
        <v>10000000</v>
      </c>
      <c r="E5" s="204">
        <f>'3-1-ماموريت.برنامه.خدمت'!E5</f>
        <v>0</v>
      </c>
      <c r="F5" s="205">
        <f>'3-1-ماموريت.برنامه.خدمت'!F5</f>
        <v>0</v>
      </c>
      <c r="G5" s="205">
        <f>F5+E5</f>
        <v>0</v>
      </c>
      <c r="H5" s="205">
        <f>'3-2-ماموريت.برنامه.طرح.پروژه'!F4</f>
        <v>0</v>
      </c>
      <c r="I5" s="205">
        <f>'5-1-تملك  مالي به تفكيك '!E4</f>
        <v>0</v>
      </c>
      <c r="J5" s="206">
        <f t="shared" ref="J5:J41" si="1">SUM(G5:I5)</f>
        <v>0</v>
      </c>
      <c r="K5" s="206">
        <f t="shared" ref="K5:K41" si="2">J5</f>
        <v>0</v>
      </c>
    </row>
    <row r="6" spans="1:11" ht="15.75" customHeight="1" x14ac:dyDescent="0.35">
      <c r="A6" s="108" t="s">
        <v>508</v>
      </c>
      <c r="B6" s="157" t="s">
        <v>629</v>
      </c>
      <c r="C6" s="207">
        <f>'3-1-ماموريت.برنامه.خدمت'!C7+'3-2-ماموريت.برنامه.طرح.پروژه'!C9</f>
        <v>0</v>
      </c>
      <c r="D6" s="203">
        <f>'3-1-ماموريت.برنامه.خدمت'!D7+'3-2-ماموريت.برنامه.طرح.پروژه'!D9</f>
        <v>0</v>
      </c>
      <c r="E6" s="208">
        <f>'3-1-ماموريت.برنامه.خدمت'!E7</f>
        <v>0</v>
      </c>
      <c r="F6" s="209">
        <f>'3-1-ماموريت.برنامه.خدمت'!F7</f>
        <v>0</v>
      </c>
      <c r="G6" s="205">
        <f t="shared" ref="G6:G41" si="3">F6+E6</f>
        <v>0</v>
      </c>
      <c r="H6" s="205">
        <f>'3-2-ماموريت.برنامه.طرح.پروژه'!F13</f>
        <v>12000000</v>
      </c>
      <c r="I6" s="209">
        <f>'5-1-تملك  مالي به تفكيك '!E6</f>
        <v>0</v>
      </c>
      <c r="J6" s="206">
        <f t="shared" si="1"/>
        <v>12000000</v>
      </c>
      <c r="K6" s="206">
        <f t="shared" si="2"/>
        <v>12000000</v>
      </c>
    </row>
    <row r="7" spans="1:11" ht="15" customHeight="1" x14ac:dyDescent="0.35">
      <c r="A7" s="108" t="s">
        <v>509</v>
      </c>
      <c r="B7" s="22" t="s">
        <v>382</v>
      </c>
      <c r="C7" s="207">
        <f>'3-1-ماموريت.برنامه.خدمت'!C13+'3-2-ماموريت.برنامه.طرح.پروژه'!C12</f>
        <v>0</v>
      </c>
      <c r="D7" s="203">
        <f>'3-1-ماموريت.برنامه.خدمت'!D13+'3-2-ماموريت.برنامه.طرح.پروژه'!D12</f>
        <v>0</v>
      </c>
      <c r="E7" s="208">
        <f>'3-1-ماموريت.برنامه.خدمت'!E13</f>
        <v>0</v>
      </c>
      <c r="F7" s="209">
        <f>'3-1-ماموريت.برنامه.خدمت'!F13</f>
        <v>0</v>
      </c>
      <c r="G7" s="205">
        <f t="shared" si="3"/>
        <v>0</v>
      </c>
      <c r="H7" s="205">
        <f>'3-2-ماموريت.برنامه.طرح.پروژه'!F21</f>
        <v>119000000</v>
      </c>
      <c r="I7" s="205">
        <f>'5-1-تملك  مالي به تفكيك '!E8</f>
        <v>0</v>
      </c>
      <c r="J7" s="206">
        <f t="shared" si="1"/>
        <v>119000000</v>
      </c>
      <c r="K7" s="206">
        <f t="shared" si="2"/>
        <v>119000000</v>
      </c>
    </row>
    <row r="8" spans="1:11" ht="15" customHeight="1" x14ac:dyDescent="0.35">
      <c r="A8" s="108" t="s">
        <v>510</v>
      </c>
      <c r="B8" s="22" t="s">
        <v>383</v>
      </c>
      <c r="C8" s="207">
        <f>'3-1-ماموريت.برنامه.خدمت'!C15+'3-2-ماموريت.برنامه.طرح.پروژه'!C21</f>
        <v>44629542</v>
      </c>
      <c r="D8" s="203">
        <f>'3-1-ماموريت.برنامه.خدمت'!D15+'3-2-ماموريت.برنامه.طرح.پروژه'!D21</f>
        <v>60000000</v>
      </c>
      <c r="E8" s="208">
        <f>'3-1-ماموريت.برنامه.خدمت'!E15</f>
        <v>0</v>
      </c>
      <c r="F8" s="209">
        <f>'3-1-ماموريت.برنامه.خدمت'!F15</f>
        <v>0</v>
      </c>
      <c r="G8" s="205">
        <f t="shared" si="3"/>
        <v>0</v>
      </c>
      <c r="H8" s="205">
        <f>'3-2-ماموريت.برنامه.طرح.پروژه'!F41</f>
        <v>0</v>
      </c>
      <c r="I8" s="209">
        <f>'5-1-تملك  مالي به تفكيك '!E10</f>
        <v>0</v>
      </c>
      <c r="J8" s="206">
        <f t="shared" si="1"/>
        <v>0</v>
      </c>
      <c r="K8" s="206">
        <f t="shared" si="2"/>
        <v>0</v>
      </c>
    </row>
    <row r="9" spans="1:11" s="154" customFormat="1" ht="26.25" customHeight="1" x14ac:dyDescent="0.2">
      <c r="A9" s="151" t="s">
        <v>491</v>
      </c>
      <c r="B9" s="155" t="s">
        <v>392</v>
      </c>
      <c r="C9" s="429">
        <f t="shared" ref="C9:I9" si="4">SUM(C10:C16)</f>
        <v>111069865</v>
      </c>
      <c r="D9" s="426">
        <f t="shared" si="4"/>
        <v>188500000</v>
      </c>
      <c r="E9" s="425">
        <f t="shared" si="4"/>
        <v>0</v>
      </c>
      <c r="F9" s="425">
        <f t="shared" si="4"/>
        <v>0</v>
      </c>
      <c r="G9" s="425">
        <f t="shared" si="4"/>
        <v>0</v>
      </c>
      <c r="H9" s="425">
        <f t="shared" si="4"/>
        <v>329000000</v>
      </c>
      <c r="I9" s="425">
        <f t="shared" si="4"/>
        <v>0</v>
      </c>
      <c r="J9" s="424">
        <f t="shared" si="1"/>
        <v>329000000</v>
      </c>
      <c r="K9" s="424">
        <f t="shared" si="2"/>
        <v>329000000</v>
      </c>
    </row>
    <row r="10" spans="1:11" ht="15" customHeight="1" x14ac:dyDescent="0.35">
      <c r="A10" s="108" t="s">
        <v>511</v>
      </c>
      <c r="B10" s="157" t="s">
        <v>268</v>
      </c>
      <c r="C10" s="207">
        <f>'3-1-ماموريت.برنامه.خدمت'!C18+'3-2-ماموريت.برنامه.طرح.پروژه'!C26</f>
        <v>0</v>
      </c>
      <c r="D10" s="203">
        <f>'3-1-ماموريت.برنامه.خدمت'!D18+'3-2-ماموريت.برنامه.طرح.پروژه'!D26</f>
        <v>0</v>
      </c>
      <c r="E10" s="208">
        <f>'3-1-ماموريت.برنامه.خدمت'!E18</f>
        <v>0</v>
      </c>
      <c r="F10" s="209">
        <f>'3-1-ماموريت.برنامه.خدمت'!F18</f>
        <v>0</v>
      </c>
      <c r="G10" s="205">
        <f t="shared" si="3"/>
        <v>0</v>
      </c>
      <c r="H10" s="209">
        <f>'3-2-ماموريت.برنامه.طرح.پروژه'!F45</f>
        <v>243000000</v>
      </c>
      <c r="I10" s="209">
        <f>'5-1-تملك  مالي به تفكيك '!E13</f>
        <v>0</v>
      </c>
      <c r="J10" s="206">
        <f t="shared" si="1"/>
        <v>243000000</v>
      </c>
      <c r="K10" s="206">
        <f t="shared" si="2"/>
        <v>243000000</v>
      </c>
    </row>
    <row r="11" spans="1:11" ht="15" customHeight="1" x14ac:dyDescent="0.35">
      <c r="A11" s="108" t="s">
        <v>512</v>
      </c>
      <c r="B11" s="22" t="s">
        <v>267</v>
      </c>
      <c r="C11" s="207">
        <f>'3-1-ماموريت.برنامه.خدمت'!C20+'3-2-ماموريت.برنامه.طرح.پروژه'!C47</f>
        <v>111069865</v>
      </c>
      <c r="D11" s="203">
        <f>'3-1-ماموريت.برنامه.خدمت'!D20+'3-2-ماموريت.برنامه.طرح.پروژه'!D47</f>
        <v>173500000</v>
      </c>
      <c r="E11" s="208">
        <f>'3-1-ماموريت.برنامه.خدمت'!E20</f>
        <v>0</v>
      </c>
      <c r="F11" s="209">
        <f>'3-1-ماموريت.برنامه.خدمت'!F20</f>
        <v>0</v>
      </c>
      <c r="G11" s="205">
        <f t="shared" si="3"/>
        <v>0</v>
      </c>
      <c r="H11" s="209">
        <f>'3-2-ماموريت.برنامه.طرح.پروژه'!F62</f>
        <v>7000000</v>
      </c>
      <c r="I11" s="209">
        <f>'5-1-تملك  مالي به تفكيك '!E15</f>
        <v>0</v>
      </c>
      <c r="J11" s="206">
        <f t="shared" si="1"/>
        <v>7000000</v>
      </c>
      <c r="K11" s="206">
        <f t="shared" si="2"/>
        <v>7000000</v>
      </c>
    </row>
    <row r="12" spans="1:11" ht="15" customHeight="1" x14ac:dyDescent="0.35">
      <c r="A12" s="108" t="s">
        <v>513</v>
      </c>
      <c r="B12" s="22" t="s">
        <v>630</v>
      </c>
      <c r="C12" s="207">
        <f>'3-1-ماموريت.برنامه.خدمت'!C22+'3-2-ماموريت.برنامه.طرح.پروژه'!C50</f>
        <v>0</v>
      </c>
      <c r="D12" s="203">
        <f>'3-1-ماموريت.برنامه.خدمت'!D22+'3-2-ماموريت.برنامه.طرح.پروژه'!D50</f>
        <v>0</v>
      </c>
      <c r="E12" s="208">
        <f>'3-1-ماموريت.برنامه.خدمت'!E22</f>
        <v>0</v>
      </c>
      <c r="F12" s="209">
        <f>'3-1-ماموريت.برنامه.خدمت'!F22</f>
        <v>0</v>
      </c>
      <c r="G12" s="205">
        <f t="shared" si="3"/>
        <v>0</v>
      </c>
      <c r="H12" s="209">
        <f>'3-2-ماموريت.برنامه.طرح.پروژه'!F67</f>
        <v>31000000</v>
      </c>
      <c r="I12" s="209">
        <f>'5-1-تملك  مالي به تفكيك '!E17</f>
        <v>0</v>
      </c>
      <c r="J12" s="206">
        <f t="shared" si="1"/>
        <v>31000000</v>
      </c>
      <c r="K12" s="206">
        <f t="shared" si="2"/>
        <v>31000000</v>
      </c>
    </row>
    <row r="13" spans="1:11" ht="15" customHeight="1" x14ac:dyDescent="0.35">
      <c r="A13" s="108" t="s">
        <v>514</v>
      </c>
      <c r="B13" s="22" t="s">
        <v>266</v>
      </c>
      <c r="C13" s="207">
        <f>'3-1-ماموريت.برنامه.خدمت'!C28+'3-2-ماموريت.برنامه.طرح.پروژه'!C56</f>
        <v>0</v>
      </c>
      <c r="D13" s="203">
        <f>'3-1-ماموريت.برنامه.خدمت'!D28+'3-2-ماموريت.برنامه.طرح.پروژه'!D56</f>
        <v>0</v>
      </c>
      <c r="E13" s="208">
        <f>'3-1-ماموريت.برنامه.خدمت'!E28</f>
        <v>0</v>
      </c>
      <c r="F13" s="209">
        <f>'3-1-ماموريت.برنامه.خدمت'!F28</f>
        <v>0</v>
      </c>
      <c r="G13" s="205">
        <f t="shared" si="3"/>
        <v>0</v>
      </c>
      <c r="H13" s="209">
        <f>'3-2-ماموريت.برنامه.طرح.پروژه'!F73</f>
        <v>8000000</v>
      </c>
      <c r="I13" s="209">
        <f>'5-1-تملك  مالي به تفكيك '!E19</f>
        <v>0</v>
      </c>
      <c r="J13" s="206">
        <f t="shared" si="1"/>
        <v>8000000</v>
      </c>
      <c r="K13" s="206">
        <f t="shared" si="2"/>
        <v>8000000</v>
      </c>
    </row>
    <row r="14" spans="1:11" ht="15" customHeight="1" x14ac:dyDescent="0.35">
      <c r="A14" s="108" t="s">
        <v>515</v>
      </c>
      <c r="B14" s="22" t="s">
        <v>384</v>
      </c>
      <c r="C14" s="207">
        <f>'3-1-ماموريت.برنامه.خدمت'!C30+'3-2-ماموريت.برنامه.طرح.پروژه'!C59</f>
        <v>0</v>
      </c>
      <c r="D14" s="203">
        <f>'3-1-ماموريت.برنامه.خدمت'!D30+'3-2-ماموريت.برنامه.طرح.پروژه'!D59</f>
        <v>0</v>
      </c>
      <c r="E14" s="208">
        <f>'3-1-ماموريت.برنامه.خدمت'!E30</f>
        <v>0</v>
      </c>
      <c r="F14" s="209">
        <f>'3-1-ماموريت.برنامه.خدمت'!F30</f>
        <v>0</v>
      </c>
      <c r="G14" s="205">
        <f t="shared" si="3"/>
        <v>0</v>
      </c>
      <c r="H14" s="209">
        <f>'3-2-ماموريت.برنامه.طرح.پروژه'!F59</f>
        <v>0</v>
      </c>
      <c r="I14" s="209">
        <f>'5-1-تملك  مالي به تفكيك '!E21</f>
        <v>0</v>
      </c>
      <c r="J14" s="206">
        <f t="shared" si="1"/>
        <v>0</v>
      </c>
      <c r="K14" s="206">
        <f t="shared" si="2"/>
        <v>0</v>
      </c>
    </row>
    <row r="15" spans="1:11" ht="15" customHeight="1" x14ac:dyDescent="0.35">
      <c r="A15" s="108" t="s">
        <v>516</v>
      </c>
      <c r="B15" s="22" t="s">
        <v>265</v>
      </c>
      <c r="C15" s="207">
        <f>'3-1-ماموريت.برنامه.خدمت'!C32+'3-2-ماموريت.برنامه.طرح.پروژه'!C64</f>
        <v>0</v>
      </c>
      <c r="D15" s="203">
        <f>'3-1-ماموريت.برنامه.خدمت'!D32+'3-2-ماموريت.برنامه.طرح.پروژه'!D64</f>
        <v>5000000</v>
      </c>
      <c r="E15" s="208">
        <f>'3-1-ماموريت.برنامه.خدمت'!E32</f>
        <v>0</v>
      </c>
      <c r="F15" s="209">
        <f>'3-1-ماموريت.برنامه.خدمت'!F32</f>
        <v>0</v>
      </c>
      <c r="G15" s="205">
        <f t="shared" si="3"/>
        <v>0</v>
      </c>
      <c r="H15" s="209">
        <f>'3-2-ماموريت.برنامه.طرح.پروژه'!F84</f>
        <v>0</v>
      </c>
      <c r="I15" s="209">
        <f>'5-1-تملك  مالي به تفكيك '!E23</f>
        <v>0</v>
      </c>
      <c r="J15" s="206">
        <f t="shared" si="1"/>
        <v>0</v>
      </c>
      <c r="K15" s="206">
        <f t="shared" si="2"/>
        <v>0</v>
      </c>
    </row>
    <row r="16" spans="1:11" x14ac:dyDescent="0.35">
      <c r="A16" s="108" t="s">
        <v>517</v>
      </c>
      <c r="B16" s="16" t="s">
        <v>631</v>
      </c>
      <c r="C16" s="207">
        <f>'3-1-ماموريت.برنامه.خدمت'!C34+'3-2-ماموريت.برنامه.طرح.پروژه'!C75</f>
        <v>0</v>
      </c>
      <c r="D16" s="203">
        <f>'3-1-ماموريت.برنامه.خدمت'!D34+'3-2-ماموريت.برنامه.طرح.پروژه'!D75</f>
        <v>10000000</v>
      </c>
      <c r="E16" s="208">
        <f>'3-1-ماموريت.برنامه.خدمت'!E34</f>
        <v>0</v>
      </c>
      <c r="F16" s="209">
        <f>'3-1-ماموريت.برنامه.خدمت'!F34</f>
        <v>0</v>
      </c>
      <c r="G16" s="205">
        <f t="shared" si="3"/>
        <v>0</v>
      </c>
      <c r="H16" s="209">
        <f>'3-2-ماموريت.برنامه.طرح.پروژه'!F95</f>
        <v>40000000</v>
      </c>
      <c r="I16" s="209">
        <f>'5-1-تملك  مالي به تفكيك '!E25</f>
        <v>0</v>
      </c>
      <c r="J16" s="206">
        <f t="shared" si="1"/>
        <v>40000000</v>
      </c>
      <c r="K16" s="206">
        <f t="shared" si="2"/>
        <v>40000000</v>
      </c>
    </row>
    <row r="17" spans="1:11" s="153" customFormat="1" ht="28.5" customHeight="1" x14ac:dyDescent="0.4">
      <c r="A17" s="151" t="s">
        <v>493</v>
      </c>
      <c r="B17" s="155" t="s">
        <v>264</v>
      </c>
      <c r="C17" s="429">
        <f t="shared" ref="C17:I17" si="5">SUM(C18:C20)</f>
        <v>0</v>
      </c>
      <c r="D17" s="426">
        <f t="shared" si="5"/>
        <v>0</v>
      </c>
      <c r="E17" s="425">
        <f t="shared" si="5"/>
        <v>0</v>
      </c>
      <c r="F17" s="425">
        <f t="shared" si="5"/>
        <v>0</v>
      </c>
      <c r="G17" s="425">
        <f t="shared" si="5"/>
        <v>0</v>
      </c>
      <c r="H17" s="425">
        <f t="shared" si="5"/>
        <v>130000000</v>
      </c>
      <c r="I17" s="425">
        <f t="shared" si="5"/>
        <v>0</v>
      </c>
      <c r="J17" s="424">
        <f t="shared" si="1"/>
        <v>130000000</v>
      </c>
      <c r="K17" s="424">
        <f t="shared" si="2"/>
        <v>130000000</v>
      </c>
    </row>
    <row r="18" spans="1:11" ht="15" customHeight="1" x14ac:dyDescent="0.35">
      <c r="A18" s="108" t="s">
        <v>518</v>
      </c>
      <c r="B18" s="157" t="s">
        <v>385</v>
      </c>
      <c r="C18" s="207">
        <f>'3-1-ماموريت.برنامه.خدمت'!C38+'3-2-ماموريت.برنامه.طرح.پروژه'!C86</f>
        <v>0</v>
      </c>
      <c r="D18" s="203"/>
      <c r="E18" s="208">
        <f>D18</f>
        <v>0</v>
      </c>
      <c r="F18" s="209">
        <f>'3-1-ماموريت.برنامه.خدمت'!F38</f>
        <v>0</v>
      </c>
      <c r="G18" s="205">
        <f t="shared" si="3"/>
        <v>0</v>
      </c>
      <c r="H18" s="209">
        <f>'3-2-ماموريت.برنامه.طرح.پروژه'!F86</f>
        <v>0</v>
      </c>
      <c r="I18" s="209">
        <f>'5-1-تملك  مالي به تفكيك '!E28</f>
        <v>0</v>
      </c>
      <c r="J18" s="206">
        <f t="shared" si="1"/>
        <v>0</v>
      </c>
      <c r="K18" s="206">
        <f t="shared" si="2"/>
        <v>0</v>
      </c>
    </row>
    <row r="19" spans="1:11" ht="15" customHeight="1" x14ac:dyDescent="0.35">
      <c r="A19" s="108" t="s">
        <v>519</v>
      </c>
      <c r="B19" s="22" t="s">
        <v>386</v>
      </c>
      <c r="C19" s="207">
        <f>'3-1-ماموريت.برنامه.خدمت'!C40+'3-2-ماموريت.برنامه.طرح.پروژه'!C89</f>
        <v>0</v>
      </c>
      <c r="D19" s="203">
        <f>'3-1-ماموريت.برنامه.خدمت'!D40+'3-2-ماموريت.برنامه.طرح.پروژه'!D89</f>
        <v>0</v>
      </c>
      <c r="E19" s="208">
        <f>'3-1-ماموريت.برنامه.خدمت'!E40</f>
        <v>0</v>
      </c>
      <c r="F19" s="209">
        <f>'3-1-ماموريت.برنامه.خدمت'!F40</f>
        <v>0</v>
      </c>
      <c r="G19" s="205">
        <f t="shared" si="3"/>
        <v>0</v>
      </c>
      <c r="H19" s="209">
        <f>'3-2-ماموريت.برنامه.طرح.پروژه'!F113</f>
        <v>10000000</v>
      </c>
      <c r="I19" s="209">
        <f>'5-1-تملك  مالي به تفكيك '!E30</f>
        <v>0</v>
      </c>
      <c r="J19" s="206">
        <f t="shared" si="1"/>
        <v>10000000</v>
      </c>
      <c r="K19" s="206">
        <f t="shared" si="2"/>
        <v>10000000</v>
      </c>
    </row>
    <row r="20" spans="1:11" ht="15" customHeight="1" x14ac:dyDescent="0.35">
      <c r="A20" s="108" t="s">
        <v>520</v>
      </c>
      <c r="B20" s="22" t="s">
        <v>387</v>
      </c>
      <c r="C20" s="207">
        <f>'3-1-ماموريت.برنامه.خدمت'!C43+'3-2-ماموريت.برنامه.طرح.پروژه'!C97</f>
        <v>0</v>
      </c>
      <c r="D20" s="203">
        <f>'3-1-ماموريت.برنامه.خدمت'!D43+'3-2-ماموريت.برنامه.طرح.پروژه'!D97</f>
        <v>0</v>
      </c>
      <c r="E20" s="208">
        <f>'3-1-ماموريت.برنامه.خدمت'!E43</f>
        <v>0</v>
      </c>
      <c r="F20" s="209">
        <f>'3-1-ماموريت.برنامه.خدمت'!F43</f>
        <v>0</v>
      </c>
      <c r="G20" s="205">
        <f t="shared" si="3"/>
        <v>0</v>
      </c>
      <c r="H20" s="209">
        <f>'3-2-ماموريت.برنامه.طرح.پروژه'!F121</f>
        <v>120000000</v>
      </c>
      <c r="I20" s="209">
        <f>'5-1-تملك  مالي به تفكيك '!E32</f>
        <v>0</v>
      </c>
      <c r="J20" s="206">
        <f t="shared" si="1"/>
        <v>120000000</v>
      </c>
      <c r="K20" s="206">
        <f t="shared" si="2"/>
        <v>120000000</v>
      </c>
    </row>
    <row r="21" spans="1:11" s="153" customFormat="1" ht="35.25" customHeight="1" x14ac:dyDescent="0.4">
      <c r="A21" s="151" t="s">
        <v>494</v>
      </c>
      <c r="B21" s="156" t="s">
        <v>75</v>
      </c>
      <c r="C21" s="429">
        <f t="shared" ref="C21:I21" si="6">SUM(C22:C29)</f>
        <v>18472102</v>
      </c>
      <c r="D21" s="426">
        <f t="shared" si="6"/>
        <v>10000000</v>
      </c>
      <c r="E21" s="425">
        <f t="shared" si="6"/>
        <v>0</v>
      </c>
      <c r="F21" s="425">
        <f t="shared" si="6"/>
        <v>0</v>
      </c>
      <c r="G21" s="425">
        <f t="shared" si="6"/>
        <v>0</v>
      </c>
      <c r="H21" s="425">
        <f t="shared" si="6"/>
        <v>589000000</v>
      </c>
      <c r="I21" s="425">
        <f t="shared" si="6"/>
        <v>0</v>
      </c>
      <c r="J21" s="424">
        <f t="shared" si="1"/>
        <v>589000000</v>
      </c>
      <c r="K21" s="424">
        <f t="shared" si="2"/>
        <v>589000000</v>
      </c>
    </row>
    <row r="22" spans="1:11" ht="15" customHeight="1" x14ac:dyDescent="0.35">
      <c r="A22" s="108" t="s">
        <v>521</v>
      </c>
      <c r="B22" s="22" t="s">
        <v>632</v>
      </c>
      <c r="C22" s="207">
        <f>'3-1-ماموريت.برنامه.خدمت'!C46+'3-2-ماموريت.برنامه.طرح.پروژه'!C101</f>
        <v>0</v>
      </c>
      <c r="D22" s="203">
        <f>'3-1-ماموريت.برنامه.خدمت'!D46+'3-2-ماموريت.برنامه.طرح.پروژه'!D101</f>
        <v>0</v>
      </c>
      <c r="E22" s="208">
        <f>'3-1-ماموريت.برنامه.خدمت'!E46</f>
        <v>0</v>
      </c>
      <c r="F22" s="209">
        <f>'3-1-ماموريت.برنامه.خدمت'!F46</f>
        <v>0</v>
      </c>
      <c r="G22" s="205">
        <f t="shared" si="3"/>
        <v>0</v>
      </c>
      <c r="H22" s="209">
        <f>'3-2-ماموريت.برنامه.طرح.پروژه'!F127</f>
        <v>30000000</v>
      </c>
      <c r="I22" s="209">
        <f>'5-1-تملك  مالي به تفكيك '!E35</f>
        <v>0</v>
      </c>
      <c r="J22" s="206">
        <f t="shared" si="1"/>
        <v>30000000</v>
      </c>
      <c r="K22" s="206">
        <f t="shared" si="2"/>
        <v>30000000</v>
      </c>
    </row>
    <row r="23" spans="1:11" ht="15" customHeight="1" x14ac:dyDescent="0.35">
      <c r="A23" s="108" t="s">
        <v>522</v>
      </c>
      <c r="B23" s="22" t="s">
        <v>633</v>
      </c>
      <c r="C23" s="207">
        <f>'3-1-ماموريت.برنامه.خدمت'!C49+'3-2-ماموريت.برنامه.طرح.پروژه'!C138</f>
        <v>0</v>
      </c>
      <c r="D23" s="203">
        <f>'3-1-ماموريت.برنامه.خدمت'!D49+'3-2-ماموريت.برنامه.طرح.پروژه'!D138</f>
        <v>0</v>
      </c>
      <c r="E23" s="208">
        <f>'3-1-ماموريت.برنامه.خدمت'!E49</f>
        <v>0</v>
      </c>
      <c r="F23" s="209">
        <f>'3-1-ماموريت.برنامه.خدمت'!F49</f>
        <v>0</v>
      </c>
      <c r="G23" s="205">
        <f t="shared" si="3"/>
        <v>0</v>
      </c>
      <c r="H23" s="209">
        <f>'3-2-ماموريت.برنامه.طرح.پروژه'!F155</f>
        <v>514000000</v>
      </c>
      <c r="I23" s="209">
        <f>'5-1-تملك  مالي به تفكيك '!E37</f>
        <v>0</v>
      </c>
      <c r="J23" s="206">
        <f t="shared" si="1"/>
        <v>514000000</v>
      </c>
      <c r="K23" s="206">
        <f t="shared" si="2"/>
        <v>514000000</v>
      </c>
    </row>
    <row r="24" spans="1:11" ht="15" customHeight="1" x14ac:dyDescent="0.35">
      <c r="A24" s="108" t="s">
        <v>523</v>
      </c>
      <c r="B24" s="22" t="s">
        <v>262</v>
      </c>
      <c r="C24" s="207">
        <f>'3-1-ماموريت.برنامه.خدمت'!C52+'3-2-ماموريت.برنامه.طرح.پروژه'!C147</f>
        <v>0</v>
      </c>
      <c r="D24" s="203">
        <f>'3-1-ماموريت.برنامه.خدمت'!D52+'3-2-ماموريت.برنامه.طرح.پروژه'!D147</f>
        <v>0</v>
      </c>
      <c r="E24" s="208">
        <f>'3-1-ماموريت.برنامه.خدمت'!E52</f>
        <v>0</v>
      </c>
      <c r="F24" s="209">
        <f>'3-1-ماموريت.برنامه.خدمت'!F52</f>
        <v>0</v>
      </c>
      <c r="G24" s="205">
        <f t="shared" si="3"/>
        <v>0</v>
      </c>
      <c r="H24" s="209">
        <f>'3-2-ماموريت.برنامه.طرح.پروژه'!F147</f>
        <v>0</v>
      </c>
      <c r="I24" s="209">
        <f>'5-1-تملك  مالي به تفكيك '!E39</f>
        <v>0</v>
      </c>
      <c r="J24" s="206">
        <f t="shared" si="1"/>
        <v>0</v>
      </c>
      <c r="K24" s="206">
        <f t="shared" si="2"/>
        <v>0</v>
      </c>
    </row>
    <row r="25" spans="1:11" ht="15" customHeight="1" x14ac:dyDescent="0.35">
      <c r="A25" s="108" t="s">
        <v>524</v>
      </c>
      <c r="B25" s="22" t="s">
        <v>261</v>
      </c>
      <c r="C25" s="207">
        <f>'3-1-ماموريت.برنامه.خدمت'!C54+'3-2-ماموريت.برنامه.طرح.پروژه'!C150</f>
        <v>0</v>
      </c>
      <c r="D25" s="203">
        <f>'3-1-ماموريت.برنامه.خدمت'!D54+'3-2-ماموريت.برنامه.طرح.پروژه'!D150</f>
        <v>0</v>
      </c>
      <c r="E25" s="208">
        <f>'3-1-ماموريت.برنامه.خدمت'!E54</f>
        <v>0</v>
      </c>
      <c r="F25" s="209">
        <f>'3-1-ماموريت.برنامه.خدمت'!F54</f>
        <v>0</v>
      </c>
      <c r="G25" s="205">
        <f t="shared" si="3"/>
        <v>0</v>
      </c>
      <c r="H25" s="209">
        <f>'3-2-ماموريت.برنامه.طرح.پروژه'!F147</f>
        <v>0</v>
      </c>
      <c r="I25" s="209">
        <f>'5-1-تملك  مالي به تفكيك '!E41</f>
        <v>0</v>
      </c>
      <c r="J25" s="206">
        <f t="shared" si="1"/>
        <v>0</v>
      </c>
      <c r="K25" s="206">
        <f t="shared" si="2"/>
        <v>0</v>
      </c>
    </row>
    <row r="26" spans="1:11" ht="15" customHeight="1" x14ac:dyDescent="0.35">
      <c r="A26" s="108" t="s">
        <v>525</v>
      </c>
      <c r="B26" s="22" t="s">
        <v>260</v>
      </c>
      <c r="C26" s="207">
        <f>'3-1-ماموريت.برنامه.خدمت'!C56+'3-2-ماموريت.برنامه.طرح.پروژه'!C157</f>
        <v>12818037</v>
      </c>
      <c r="D26" s="203">
        <f>'3-1-ماموريت.برنامه.خدمت'!D56+'3-2-ماموريت.برنامه.طرح.پروژه'!D157</f>
        <v>10000000</v>
      </c>
      <c r="E26" s="208">
        <f>'3-1-ماموريت.برنامه.خدمت'!E56</f>
        <v>0</v>
      </c>
      <c r="F26" s="209">
        <f>'3-1-ماموريت.برنامه.خدمت'!F56</f>
        <v>0</v>
      </c>
      <c r="G26" s="205">
        <f t="shared" si="3"/>
        <v>0</v>
      </c>
      <c r="H26" s="209">
        <f>'3-2-ماموريت.برنامه.طرح.پروژه'!F213</f>
        <v>0</v>
      </c>
      <c r="I26" s="209">
        <f>'5-1-تملك  مالي به تفكيك '!E43</f>
        <v>0</v>
      </c>
      <c r="J26" s="206">
        <f t="shared" si="1"/>
        <v>0</v>
      </c>
      <c r="K26" s="206">
        <f t="shared" si="2"/>
        <v>0</v>
      </c>
    </row>
    <row r="27" spans="1:11" ht="15" customHeight="1" x14ac:dyDescent="0.35">
      <c r="A27" s="108" t="s">
        <v>526</v>
      </c>
      <c r="B27" s="22" t="s">
        <v>259</v>
      </c>
      <c r="C27" s="207">
        <f>'3-1-ماموريت.برنامه.خدمت'!C58+'3-2-ماموريت.برنامه.طرح.پروژه'!C164</f>
        <v>0</v>
      </c>
      <c r="D27" s="203">
        <f>'3-1-ماموريت.برنامه.خدمت'!D58+'3-2-ماموريت.برنامه.طرح.پروژه'!D164</f>
        <v>0</v>
      </c>
      <c r="E27" s="208">
        <f>'3-1-ماموريت.برنامه.خدمت'!E58</f>
        <v>0</v>
      </c>
      <c r="F27" s="209">
        <f>'3-1-ماموريت.برنامه.خدمت'!F58</f>
        <v>0</v>
      </c>
      <c r="G27" s="205">
        <f t="shared" si="3"/>
        <v>0</v>
      </c>
      <c r="H27" s="209">
        <f>'3-2-ماموريت.برنامه.طرح.پروژه'!F221</f>
        <v>0</v>
      </c>
      <c r="I27" s="209">
        <f>'5-1-تملك  مالي به تفكيك '!E45</f>
        <v>0</v>
      </c>
      <c r="J27" s="206">
        <f t="shared" si="1"/>
        <v>0</v>
      </c>
      <c r="K27" s="206">
        <f t="shared" si="2"/>
        <v>0</v>
      </c>
    </row>
    <row r="28" spans="1:11" ht="15" customHeight="1" x14ac:dyDescent="0.35">
      <c r="A28" s="108" t="s">
        <v>527</v>
      </c>
      <c r="B28" s="22" t="s">
        <v>258</v>
      </c>
      <c r="C28" s="207">
        <f>'3-1-ماموريت.برنامه.خدمت'!C60+'3-2-ماموريت.برنامه.طرح.پروژه'!C172</f>
        <v>5654065</v>
      </c>
      <c r="D28" s="203"/>
      <c r="E28" s="208">
        <f>'3-1-ماموريت.برنامه.خدمت'!E60</f>
        <v>0</v>
      </c>
      <c r="F28" s="209">
        <f>'3-1-ماموريت.برنامه.خدمت'!F60</f>
        <v>0</v>
      </c>
      <c r="G28" s="205">
        <f t="shared" si="3"/>
        <v>0</v>
      </c>
      <c r="H28" s="209">
        <f>'3-2-ماموريت.برنامه.طرح.پروژه'!F228</f>
        <v>0</v>
      </c>
      <c r="I28" s="209"/>
      <c r="J28" s="206">
        <f t="shared" si="1"/>
        <v>0</v>
      </c>
      <c r="K28" s="206">
        <f t="shared" si="2"/>
        <v>0</v>
      </c>
    </row>
    <row r="29" spans="1:11" ht="15" customHeight="1" x14ac:dyDescent="0.35">
      <c r="A29" s="108" t="s">
        <v>528</v>
      </c>
      <c r="B29" s="22" t="s">
        <v>257</v>
      </c>
      <c r="C29" s="207">
        <f>'3-1-ماموريت.برنامه.خدمت'!C64+'3-2-ماموريت.برنامه.طرح.پروژه'!C181</f>
        <v>0</v>
      </c>
      <c r="D29" s="203">
        <f>'3-1-ماموريت.برنامه.خدمت'!D64+'3-2-ماموريت.برنامه.طرح.پروژه'!D181</f>
        <v>0</v>
      </c>
      <c r="E29" s="208">
        <f>'3-1-ماموريت.برنامه.خدمت'!E64</f>
        <v>0</v>
      </c>
      <c r="F29" s="209">
        <f>'3-1-ماموريت.برنامه.خدمت'!F64</f>
        <v>0</v>
      </c>
      <c r="G29" s="205">
        <f t="shared" si="3"/>
        <v>0</v>
      </c>
      <c r="H29" s="209">
        <f>'3-2-ماموريت.برنامه.طرح.پروژه'!F237</f>
        <v>45000000</v>
      </c>
      <c r="I29" s="209">
        <f>'5-1-تملك  مالي به تفكيك '!E49</f>
        <v>0</v>
      </c>
      <c r="J29" s="206">
        <f t="shared" si="1"/>
        <v>45000000</v>
      </c>
      <c r="K29" s="206">
        <f t="shared" si="2"/>
        <v>45000000</v>
      </c>
    </row>
    <row r="30" spans="1:11" s="153" customFormat="1" ht="30.75" customHeight="1" x14ac:dyDescent="0.4">
      <c r="A30" s="151" t="s">
        <v>496</v>
      </c>
      <c r="B30" s="156" t="s">
        <v>498</v>
      </c>
      <c r="C30" s="429">
        <f>SUM(C31:C34)</f>
        <v>0</v>
      </c>
      <c r="D30" s="426">
        <f t="shared" ref="D30:I30" si="7">SUM(D31:D34)</f>
        <v>0</v>
      </c>
      <c r="E30" s="425">
        <f t="shared" si="7"/>
        <v>387570000</v>
      </c>
      <c r="F30" s="425">
        <f t="shared" si="7"/>
        <v>580330000</v>
      </c>
      <c r="G30" s="425">
        <f t="shared" si="7"/>
        <v>967900000</v>
      </c>
      <c r="H30" s="425">
        <f t="shared" si="7"/>
        <v>424000000</v>
      </c>
      <c r="I30" s="425">
        <f t="shared" si="7"/>
        <v>0</v>
      </c>
      <c r="J30" s="424">
        <f t="shared" si="1"/>
        <v>1391900000</v>
      </c>
      <c r="K30" s="424">
        <f t="shared" si="2"/>
        <v>1391900000</v>
      </c>
    </row>
    <row r="31" spans="1:11" ht="15" customHeight="1" x14ac:dyDescent="0.35">
      <c r="A31" s="108" t="s">
        <v>529</v>
      </c>
      <c r="B31" s="22" t="s">
        <v>379</v>
      </c>
      <c r="C31" s="207">
        <f>'3-1-ماموريت.برنامه.خدمت'!C67+'3-2-ماموريت.برنامه.طرح.پروژه'!C196</f>
        <v>0</v>
      </c>
      <c r="D31" s="203">
        <f>'3-1-ماموريت.برنامه.خدمت'!D67+'3-2-ماموريت.برنامه.طرح.پروژه'!D196</f>
        <v>0</v>
      </c>
      <c r="E31" s="208">
        <f>'3-1-ماموريت.برنامه.خدمت'!E67</f>
        <v>0</v>
      </c>
      <c r="F31" s="209">
        <f>'3-1-ماموريت.برنامه.خدمت'!F67</f>
        <v>0</v>
      </c>
      <c r="G31" s="205">
        <f t="shared" si="3"/>
        <v>0</v>
      </c>
      <c r="H31" s="209">
        <f>'3-2-ماموريت.برنامه.طرح.پروژه'!F251</f>
        <v>399000000</v>
      </c>
      <c r="I31" s="209">
        <f>'5-1-تملك  مالي به تفكيك '!E52</f>
        <v>0</v>
      </c>
      <c r="J31" s="206">
        <f t="shared" si="1"/>
        <v>399000000</v>
      </c>
      <c r="K31" s="206">
        <f t="shared" si="2"/>
        <v>399000000</v>
      </c>
    </row>
    <row r="32" spans="1:11" ht="15" customHeight="1" x14ac:dyDescent="0.35">
      <c r="A32" s="108" t="s">
        <v>530</v>
      </c>
      <c r="B32" s="22" t="s">
        <v>256</v>
      </c>
      <c r="C32" s="207">
        <f>'3-1-ماموريت.برنامه.خدمت'!C69+'3-2-ماموريت.برنامه.طرح.پروژه'!C201</f>
        <v>0</v>
      </c>
      <c r="D32" s="203">
        <f>'3-1-ماموريت.برنامه.خدمت'!D69+'3-2-ماموريت.برنامه.طرح.پروژه'!D201</f>
        <v>0</v>
      </c>
      <c r="E32" s="208">
        <f>'3-1-ماموريت.برنامه.خدمت'!E69</f>
        <v>0</v>
      </c>
      <c r="F32" s="209">
        <f>'3-1-ماموريت.برنامه.خدمت'!F69</f>
        <v>4500000</v>
      </c>
      <c r="G32" s="205">
        <f t="shared" si="3"/>
        <v>4500000</v>
      </c>
      <c r="H32" s="209">
        <f>'3-2-ماموريت.برنامه.طرح.پروژه'!F201</f>
        <v>0</v>
      </c>
      <c r="I32" s="209">
        <f>'5-1-تملك  مالي به تفكيك '!E54</f>
        <v>0</v>
      </c>
      <c r="J32" s="206">
        <f t="shared" si="1"/>
        <v>4500000</v>
      </c>
      <c r="K32" s="206">
        <f t="shared" si="2"/>
        <v>4500000</v>
      </c>
    </row>
    <row r="33" spans="1:11" ht="15" customHeight="1" x14ac:dyDescent="0.35">
      <c r="A33" s="108" t="s">
        <v>531</v>
      </c>
      <c r="B33" s="22" t="s">
        <v>380</v>
      </c>
      <c r="C33" s="207">
        <f>'3-1-ماموريت.برنامه.خدمت'!C76+'3-2-ماموريت.برنامه.طرح.پروژه'!C204</f>
        <v>0</v>
      </c>
      <c r="D33" s="203">
        <f>'3-1-ماموريت.برنامه.خدمت'!D76+'3-2-ماموريت.برنامه.طرح.پروژه'!D204</f>
        <v>0</v>
      </c>
      <c r="E33" s="208">
        <f>'3-1-ماموريت.برنامه.خدمت'!E76</f>
        <v>387570000</v>
      </c>
      <c r="F33" s="209">
        <f>'3-1-ماموريت.برنامه.خدمت'!F76</f>
        <v>575830000</v>
      </c>
      <c r="G33" s="205">
        <f t="shared" si="3"/>
        <v>963400000</v>
      </c>
      <c r="H33" s="209">
        <f>'3-2-ماموريت.برنامه.طرح.پروژه'!F269</f>
        <v>25000000</v>
      </c>
      <c r="I33" s="209">
        <f>'5-1-تملك  مالي به تفكيك '!E56</f>
        <v>0</v>
      </c>
      <c r="J33" s="206">
        <f t="shared" si="1"/>
        <v>988400000</v>
      </c>
      <c r="K33" s="206">
        <f t="shared" si="2"/>
        <v>988400000</v>
      </c>
    </row>
    <row r="34" spans="1:11" ht="15" customHeight="1" x14ac:dyDescent="0.35">
      <c r="A34" s="108" t="s">
        <v>532</v>
      </c>
      <c r="B34" s="22" t="s">
        <v>255</v>
      </c>
      <c r="C34" s="207">
        <f>'3-1-ماموريت.برنامه.خدمت'!C84+'3-2-ماموريت.برنامه.طرح.پروژه'!C210</f>
        <v>0</v>
      </c>
      <c r="D34" s="203">
        <f>'3-1-ماموريت.برنامه.خدمت'!D84+'3-2-ماموريت.برنامه.طرح.پروژه'!D210</f>
        <v>0</v>
      </c>
      <c r="E34" s="208">
        <f>'3-1-ماموريت.برنامه.خدمت'!E84</f>
        <v>0</v>
      </c>
      <c r="F34" s="209">
        <f>'3-1-ماموريت.برنامه.خدمت'!F84</f>
        <v>0</v>
      </c>
      <c r="G34" s="205">
        <f t="shared" si="3"/>
        <v>0</v>
      </c>
      <c r="H34" s="209">
        <f>'3-2-ماموريت.برنامه.طرح.پروژه'!F281</f>
        <v>0</v>
      </c>
      <c r="I34" s="209">
        <f>'5-1-تملك  مالي به تفكيك '!E58</f>
        <v>0</v>
      </c>
      <c r="J34" s="206">
        <f t="shared" si="1"/>
        <v>0</v>
      </c>
      <c r="K34" s="206">
        <f t="shared" si="2"/>
        <v>0</v>
      </c>
    </row>
    <row r="35" spans="1:11" s="153" customFormat="1" ht="28.5" customHeight="1" x14ac:dyDescent="0.4">
      <c r="A35" s="151" t="s">
        <v>497</v>
      </c>
      <c r="B35" s="156" t="s">
        <v>499</v>
      </c>
      <c r="C35" s="429">
        <f t="shared" ref="C35:I35" si="8">SUM(C36:C41)</f>
        <v>0</v>
      </c>
      <c r="D35" s="426">
        <f t="shared" si="8"/>
        <v>0</v>
      </c>
      <c r="E35" s="425">
        <f t="shared" si="8"/>
        <v>0</v>
      </c>
      <c r="F35" s="425">
        <f t="shared" si="8"/>
        <v>100000</v>
      </c>
      <c r="G35" s="425">
        <f t="shared" si="8"/>
        <v>100000</v>
      </c>
      <c r="H35" s="425">
        <f t="shared" si="8"/>
        <v>129000000</v>
      </c>
      <c r="I35" s="425">
        <f t="shared" si="8"/>
        <v>0</v>
      </c>
      <c r="J35" s="424">
        <f t="shared" si="1"/>
        <v>129100000</v>
      </c>
      <c r="K35" s="424">
        <f t="shared" si="2"/>
        <v>129100000</v>
      </c>
    </row>
    <row r="36" spans="1:11" ht="15" customHeight="1" x14ac:dyDescent="0.35">
      <c r="A36" s="108" t="s">
        <v>533</v>
      </c>
      <c r="B36" s="22" t="s">
        <v>254</v>
      </c>
      <c r="C36" s="207">
        <f>'3-1-ماموريت.برنامه.خدمت'!C87+'3-2-ماموريت.برنامه.طرح.پروژه'!C217</f>
        <v>0</v>
      </c>
      <c r="D36" s="203">
        <f>'3-1-ماموريت.برنامه.خدمت'!D87+'3-2-ماموريت.برنامه.طرح.پروژه'!D217</f>
        <v>0</v>
      </c>
      <c r="E36" s="208">
        <f>'3-1-ماموريت.برنامه.خدمت'!E87</f>
        <v>0</v>
      </c>
      <c r="F36" s="209">
        <f>'3-1-ماموريت.برنامه.خدمت'!F87</f>
        <v>0</v>
      </c>
      <c r="G36" s="205">
        <f t="shared" si="3"/>
        <v>0</v>
      </c>
      <c r="H36" s="209">
        <f>'3-2-ماموريت.برنامه.طرح.پروژه'!F290</f>
        <v>0</v>
      </c>
      <c r="I36" s="209">
        <f>'5-1-تملك  مالي به تفكيك '!E61</f>
        <v>0</v>
      </c>
      <c r="J36" s="206">
        <f t="shared" si="1"/>
        <v>0</v>
      </c>
      <c r="K36" s="206">
        <f t="shared" si="2"/>
        <v>0</v>
      </c>
    </row>
    <row r="37" spans="1:11" ht="15" customHeight="1" x14ac:dyDescent="0.35">
      <c r="A37" s="108" t="s">
        <v>534</v>
      </c>
      <c r="B37" s="22" t="s">
        <v>253</v>
      </c>
      <c r="C37" s="207">
        <f>'3-1-ماموريت.برنامه.خدمت'!C89+'3-2-ماموريت.برنامه.طرح.پروژه'!C220</f>
        <v>0</v>
      </c>
      <c r="D37" s="203">
        <f>'3-1-ماموريت.برنامه.خدمت'!D89+'3-2-ماموريت.برنامه.طرح.پروژه'!D220</f>
        <v>0</v>
      </c>
      <c r="E37" s="208">
        <f>'3-1-ماموريت.برنامه.خدمت'!E89</f>
        <v>0</v>
      </c>
      <c r="F37" s="209">
        <f>'3-1-ماموريت.برنامه.خدمت'!F89</f>
        <v>0</v>
      </c>
      <c r="G37" s="205">
        <f t="shared" si="3"/>
        <v>0</v>
      </c>
      <c r="H37" s="209">
        <f>'3-2-ماموريت.برنامه.طرح.پروژه'!F220</f>
        <v>0</v>
      </c>
      <c r="I37" s="209">
        <f>'5-1-تملك  مالي به تفكيك '!E63</f>
        <v>0</v>
      </c>
      <c r="J37" s="206">
        <f t="shared" si="1"/>
        <v>0</v>
      </c>
      <c r="K37" s="206">
        <f t="shared" si="2"/>
        <v>0</v>
      </c>
    </row>
    <row r="38" spans="1:11" ht="15" customHeight="1" x14ac:dyDescent="0.35">
      <c r="A38" s="108" t="s">
        <v>535</v>
      </c>
      <c r="B38" s="22" t="s">
        <v>252</v>
      </c>
      <c r="C38" s="207">
        <f>'3-1-ماموريت.برنامه.خدمت'!C91+'3-2-ماموريت.برنامه.طرح.پروژه'!C223</f>
        <v>0</v>
      </c>
      <c r="D38" s="203">
        <f>'3-1-ماموريت.برنامه.خدمت'!D91+'3-2-ماموريت.برنامه.طرح.پروژه'!D223</f>
        <v>0</v>
      </c>
      <c r="E38" s="208">
        <f>'3-1-ماموريت.برنامه.خدمت'!E91</f>
        <v>0</v>
      </c>
      <c r="F38" s="209">
        <f>'3-1-ماموريت.برنامه.خدمت'!F91</f>
        <v>0</v>
      </c>
      <c r="G38" s="205">
        <f t="shared" si="3"/>
        <v>0</v>
      </c>
      <c r="H38" s="209">
        <f>'3-2-ماموريت.برنامه.طرح.پروژه'!F223</f>
        <v>0</v>
      </c>
      <c r="I38" s="209">
        <f>'5-1-تملك  مالي به تفكيك '!E65</f>
        <v>0</v>
      </c>
      <c r="J38" s="206">
        <f t="shared" si="1"/>
        <v>0</v>
      </c>
      <c r="K38" s="206">
        <f t="shared" si="2"/>
        <v>0</v>
      </c>
    </row>
    <row r="39" spans="1:11" ht="15" customHeight="1" x14ac:dyDescent="0.35">
      <c r="A39" s="108" t="s">
        <v>536</v>
      </c>
      <c r="B39" s="22" t="s">
        <v>251</v>
      </c>
      <c r="C39" s="207">
        <f>'3-1-ماموريت.برنامه.خدمت'!C93+'3-2-ماموريت.برنامه.طرح.پروژه'!C226</f>
        <v>0</v>
      </c>
      <c r="D39" s="203">
        <f>'3-1-ماموريت.برنامه.خدمت'!D93+'3-2-ماموريت.برنامه.طرح.پروژه'!D226</f>
        <v>0</v>
      </c>
      <c r="E39" s="208">
        <f>'3-1-ماموريت.برنامه.خدمت'!E93</f>
        <v>0</v>
      </c>
      <c r="F39" s="209">
        <f>'3-1-ماموريت.برنامه.خدمت'!F93</f>
        <v>0</v>
      </c>
      <c r="G39" s="205">
        <f t="shared" si="3"/>
        <v>0</v>
      </c>
      <c r="H39" s="209">
        <f>'3-2-ماموريت.برنامه.طرح.پروژه'!F226</f>
        <v>0</v>
      </c>
      <c r="I39" s="209">
        <f>'5-1-تملك  مالي به تفكيك '!E67</f>
        <v>0</v>
      </c>
      <c r="J39" s="206">
        <f t="shared" si="1"/>
        <v>0</v>
      </c>
      <c r="K39" s="206">
        <f t="shared" si="2"/>
        <v>0</v>
      </c>
    </row>
    <row r="40" spans="1:11" ht="15" customHeight="1" x14ac:dyDescent="0.35">
      <c r="A40" s="108" t="s">
        <v>537</v>
      </c>
      <c r="B40" s="22" t="s">
        <v>634</v>
      </c>
      <c r="C40" s="207">
        <f>'3-1-ماموريت.برنامه.خدمت'!C95+'3-2-ماموريت.برنامه.طرح.پروژه'!C229</f>
        <v>0</v>
      </c>
      <c r="D40" s="203">
        <f>'3-1-ماموريت.برنامه.خدمت'!D95+'3-2-ماموريت.برنامه.طرح.پروژه'!D229</f>
        <v>0</v>
      </c>
      <c r="E40" s="208">
        <f>'3-1-ماموريت.برنامه.خدمت'!E95</f>
        <v>0</v>
      </c>
      <c r="F40" s="209">
        <f>'3-1-ماموريت.برنامه.خدمت'!F95</f>
        <v>0</v>
      </c>
      <c r="G40" s="205">
        <f t="shared" si="3"/>
        <v>0</v>
      </c>
      <c r="H40" s="209">
        <f>'3-2-ماموريت.برنامه.طرح.پروژه'!F229</f>
        <v>0</v>
      </c>
      <c r="I40" s="209">
        <f>'5-1-تملك  مالي به تفكيك '!E69</f>
        <v>0</v>
      </c>
      <c r="J40" s="206">
        <f t="shared" si="1"/>
        <v>0</v>
      </c>
      <c r="K40" s="206">
        <f t="shared" si="2"/>
        <v>0</v>
      </c>
    </row>
    <row r="41" spans="1:11" ht="15" customHeight="1" x14ac:dyDescent="0.35">
      <c r="A41" s="108" t="s">
        <v>538</v>
      </c>
      <c r="B41" s="22" t="s">
        <v>250</v>
      </c>
      <c r="C41" s="207">
        <f>'3-1-ماموريت.برنامه.خدمت'!C97+'3-2-ماموريت.برنامه.طرح.پروژه'!C233</f>
        <v>0</v>
      </c>
      <c r="D41" s="203">
        <f>'3-1-ماموريت.برنامه.خدمت'!D97+'3-2-ماموريت.برنامه.طرح.پروژه'!D233</f>
        <v>0</v>
      </c>
      <c r="E41" s="208">
        <f>'3-1-ماموريت.برنامه.خدمت'!E97</f>
        <v>0</v>
      </c>
      <c r="F41" s="209">
        <f>'3-1-ماموريت.برنامه.خدمت'!F97</f>
        <v>100000</v>
      </c>
      <c r="G41" s="205">
        <f t="shared" si="3"/>
        <v>100000</v>
      </c>
      <c r="H41" s="209">
        <f>'3-2-ماموريت.برنامه.طرح.پروژه'!F313</f>
        <v>129000000</v>
      </c>
      <c r="I41" s="209">
        <f>'5-1-تملك  مالي به تفكيك '!E72</f>
        <v>0</v>
      </c>
      <c r="J41" s="206">
        <f t="shared" si="1"/>
        <v>129100000</v>
      </c>
      <c r="K41" s="206">
        <f t="shared" si="2"/>
        <v>129100000</v>
      </c>
    </row>
    <row r="42" spans="1:11" s="132" customFormat="1" ht="15.75" thickBot="1" x14ac:dyDescent="0.4">
      <c r="A42" s="588"/>
      <c r="B42" s="589"/>
      <c r="C42" s="430">
        <f t="shared" ref="C42:K42" si="9">C4+C9+C17+C21+C30+C35</f>
        <v>174171509</v>
      </c>
      <c r="D42" s="430">
        <f t="shared" si="9"/>
        <v>268500000</v>
      </c>
      <c r="E42" s="430">
        <f t="shared" si="9"/>
        <v>387570000</v>
      </c>
      <c r="F42" s="430">
        <f t="shared" si="9"/>
        <v>580430000</v>
      </c>
      <c r="G42" s="430">
        <f t="shared" si="9"/>
        <v>968000000</v>
      </c>
      <c r="H42" s="430">
        <f t="shared" si="9"/>
        <v>1732000000</v>
      </c>
      <c r="I42" s="430">
        <f t="shared" si="9"/>
        <v>0</v>
      </c>
      <c r="J42" s="430">
        <f t="shared" si="9"/>
        <v>2700000000</v>
      </c>
      <c r="K42" s="430">
        <f t="shared" si="9"/>
        <v>2700000000</v>
      </c>
    </row>
  </sheetData>
  <mergeCells count="11">
    <mergeCell ref="A42:B42"/>
    <mergeCell ref="E1:I1"/>
    <mergeCell ref="J1:J3"/>
    <mergeCell ref="K1:K3"/>
    <mergeCell ref="E2:G2"/>
    <mergeCell ref="H2:H3"/>
    <mergeCell ref="I2:I3"/>
    <mergeCell ref="A1:A3"/>
    <mergeCell ref="B1:B3"/>
    <mergeCell ref="C1:C3"/>
    <mergeCell ref="D1:D3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rightToLeft="1" tabSelected="1" view="pageBreakPreview" zoomScale="120" zoomScaleNormal="100" zoomScaleSheetLayoutView="120" workbookViewId="0">
      <pane ySplit="3" topLeftCell="A70" activePane="bottomLeft" state="frozen"/>
      <selection activeCell="XFC3" sqref="XFC3"/>
      <selection pane="bottomLeft" activeCell="F84" sqref="F84"/>
    </sheetView>
  </sheetViews>
  <sheetFormatPr defaultColWidth="9.125" defaultRowHeight="15" x14ac:dyDescent="0.35"/>
  <cols>
    <col min="1" max="1" width="5.375" style="126" customWidth="1"/>
    <col min="2" max="2" width="27.125" style="125" customWidth="1"/>
    <col min="3" max="3" width="9.375" style="211" customWidth="1"/>
    <col min="4" max="4" width="11.375" style="211" customWidth="1"/>
    <col min="5" max="5" width="11.875" style="211" customWidth="1"/>
    <col min="6" max="6" width="11" style="211" customWidth="1"/>
    <col min="7" max="7" width="12.75" style="211" customWidth="1"/>
    <col min="8" max="8" width="14.625" style="211" customWidth="1"/>
    <col min="9" max="9" width="12.625" style="210" customWidth="1"/>
    <col min="10" max="16384" width="9.125" style="15"/>
  </cols>
  <sheetData>
    <row r="1" spans="1:9" ht="15" customHeight="1" x14ac:dyDescent="0.35">
      <c r="A1" s="614" t="s">
        <v>541</v>
      </c>
      <c r="B1" s="602" t="s">
        <v>539</v>
      </c>
      <c r="C1" s="592" t="s">
        <v>829</v>
      </c>
      <c r="D1" s="609" t="s">
        <v>832</v>
      </c>
      <c r="E1" s="608" t="s">
        <v>304</v>
      </c>
      <c r="F1" s="591"/>
      <c r="G1" s="591"/>
      <c r="H1" s="609" t="s">
        <v>834</v>
      </c>
      <c r="I1" s="595" t="s">
        <v>835</v>
      </c>
    </row>
    <row r="2" spans="1:9" ht="15" customHeight="1" x14ac:dyDescent="0.35">
      <c r="A2" s="615"/>
      <c r="B2" s="603"/>
      <c r="C2" s="593"/>
      <c r="D2" s="610"/>
      <c r="E2" s="611" t="s">
        <v>77</v>
      </c>
      <c r="F2" s="599"/>
      <c r="G2" s="599"/>
      <c r="H2" s="610"/>
      <c r="I2" s="596"/>
    </row>
    <row r="3" spans="1:9" ht="30.75" customHeight="1" thickBot="1" x14ac:dyDescent="0.4">
      <c r="A3" s="615"/>
      <c r="B3" s="603"/>
      <c r="C3" s="593"/>
      <c r="D3" s="610"/>
      <c r="E3" s="336" t="s">
        <v>288</v>
      </c>
      <c r="F3" s="337" t="s">
        <v>289</v>
      </c>
      <c r="G3" s="338" t="s">
        <v>285</v>
      </c>
      <c r="H3" s="610"/>
      <c r="I3" s="597"/>
    </row>
    <row r="4" spans="1:9" s="137" customFormat="1" ht="43.5" customHeight="1" x14ac:dyDescent="0.2">
      <c r="A4" s="339">
        <v>1</v>
      </c>
      <c r="B4" s="340" t="s">
        <v>558</v>
      </c>
      <c r="C4" s="341">
        <f t="shared" ref="C4:H4" si="0">C5+C7+C13+C15</f>
        <v>0</v>
      </c>
      <c r="D4" s="342">
        <f t="shared" si="0"/>
        <v>0</v>
      </c>
      <c r="E4" s="343">
        <f t="shared" si="0"/>
        <v>0</v>
      </c>
      <c r="F4" s="341">
        <f t="shared" si="0"/>
        <v>0</v>
      </c>
      <c r="G4" s="341">
        <f t="shared" si="0"/>
        <v>0</v>
      </c>
      <c r="H4" s="342">
        <f t="shared" si="0"/>
        <v>0</v>
      </c>
      <c r="I4" s="344">
        <f>I5+I7+I13+I15</f>
        <v>0</v>
      </c>
    </row>
    <row r="5" spans="1:9" s="146" customFormat="1" ht="43.5" customHeight="1" x14ac:dyDescent="0.2">
      <c r="A5" s="145" t="s">
        <v>507</v>
      </c>
      <c r="B5" s="144" t="s">
        <v>635</v>
      </c>
      <c r="C5" s="212">
        <f t="shared" ref="C5:G5" si="1">C6</f>
        <v>0</v>
      </c>
      <c r="D5" s="213">
        <f t="shared" si="1"/>
        <v>0</v>
      </c>
      <c r="E5" s="214">
        <f t="shared" si="1"/>
        <v>0</v>
      </c>
      <c r="F5" s="212">
        <f t="shared" si="1"/>
        <v>0</v>
      </c>
      <c r="G5" s="212">
        <f t="shared" si="1"/>
        <v>0</v>
      </c>
      <c r="H5" s="215">
        <f>H6</f>
        <v>0</v>
      </c>
      <c r="I5" s="216">
        <f>H5</f>
        <v>0</v>
      </c>
    </row>
    <row r="6" spans="1:9" s="125" customFormat="1" ht="43.5" customHeight="1" x14ac:dyDescent="0.2">
      <c r="A6" s="128"/>
      <c r="B6" s="16" t="s">
        <v>402</v>
      </c>
      <c r="C6" s="203"/>
      <c r="D6" s="217"/>
      <c r="E6" s="208"/>
      <c r="F6" s="209"/>
      <c r="G6" s="209">
        <f>F6+E6</f>
        <v>0</v>
      </c>
      <c r="H6" s="207">
        <f>G6</f>
        <v>0</v>
      </c>
      <c r="I6" s="282">
        <f t="shared" ref="I6:I69" si="2">H6</f>
        <v>0</v>
      </c>
    </row>
    <row r="7" spans="1:9" s="132" customFormat="1" ht="15" customHeight="1" x14ac:dyDescent="0.35">
      <c r="A7" s="130" t="s">
        <v>508</v>
      </c>
      <c r="B7" s="159" t="s">
        <v>629</v>
      </c>
      <c r="C7" s="218">
        <f t="shared" ref="C7:H7" si="3">C8+C9+C10+C11+C12</f>
        <v>0</v>
      </c>
      <c r="D7" s="219">
        <f t="shared" si="3"/>
        <v>0</v>
      </c>
      <c r="E7" s="220">
        <f t="shared" si="3"/>
        <v>0</v>
      </c>
      <c r="F7" s="218">
        <f t="shared" si="3"/>
        <v>0</v>
      </c>
      <c r="G7" s="218">
        <f t="shared" si="3"/>
        <v>0</v>
      </c>
      <c r="H7" s="221">
        <f t="shared" si="3"/>
        <v>0</v>
      </c>
      <c r="I7" s="283">
        <f t="shared" si="2"/>
        <v>0</v>
      </c>
    </row>
    <row r="8" spans="1:9" ht="15" customHeight="1" x14ac:dyDescent="0.35">
      <c r="A8" s="128"/>
      <c r="B8" s="124" t="s">
        <v>420</v>
      </c>
      <c r="C8" s="209"/>
      <c r="D8" s="217"/>
      <c r="E8" s="208"/>
      <c r="F8" s="209"/>
      <c r="G8" s="209">
        <f t="shared" ref="G8:G63" si="4">F8+E8</f>
        <v>0</v>
      </c>
      <c r="H8" s="207">
        <f>G8</f>
        <v>0</v>
      </c>
      <c r="I8" s="282">
        <f t="shared" si="2"/>
        <v>0</v>
      </c>
    </row>
    <row r="9" spans="1:9" ht="15" customHeight="1" x14ac:dyDescent="0.35">
      <c r="A9" s="128"/>
      <c r="B9" s="124" t="s">
        <v>421</v>
      </c>
      <c r="C9" s="209"/>
      <c r="D9" s="217"/>
      <c r="E9" s="208"/>
      <c r="F9" s="209"/>
      <c r="G9" s="209">
        <f t="shared" si="4"/>
        <v>0</v>
      </c>
      <c r="H9" s="207">
        <f t="shared" ref="H9:H12" si="5">G9</f>
        <v>0</v>
      </c>
      <c r="I9" s="282">
        <f t="shared" si="2"/>
        <v>0</v>
      </c>
    </row>
    <row r="10" spans="1:9" ht="15" customHeight="1" x14ac:dyDescent="0.35">
      <c r="A10" s="128"/>
      <c r="B10" s="124" t="s">
        <v>422</v>
      </c>
      <c r="C10" s="209"/>
      <c r="D10" s="217"/>
      <c r="E10" s="208"/>
      <c r="F10" s="209"/>
      <c r="G10" s="209">
        <f t="shared" si="4"/>
        <v>0</v>
      </c>
      <c r="H10" s="207">
        <f t="shared" si="5"/>
        <v>0</v>
      </c>
      <c r="I10" s="282">
        <f t="shared" si="2"/>
        <v>0</v>
      </c>
    </row>
    <row r="11" spans="1:9" ht="15" customHeight="1" x14ac:dyDescent="0.35">
      <c r="A11" s="128"/>
      <c r="B11" s="124" t="s">
        <v>423</v>
      </c>
      <c r="C11" s="209"/>
      <c r="D11" s="217"/>
      <c r="E11" s="208"/>
      <c r="F11" s="209"/>
      <c r="G11" s="209">
        <f t="shared" si="4"/>
        <v>0</v>
      </c>
      <c r="H11" s="207">
        <f t="shared" si="5"/>
        <v>0</v>
      </c>
      <c r="I11" s="282">
        <f t="shared" si="2"/>
        <v>0</v>
      </c>
    </row>
    <row r="12" spans="1:9" ht="15" customHeight="1" x14ac:dyDescent="0.35">
      <c r="A12" s="128"/>
      <c r="B12" s="124" t="s">
        <v>424</v>
      </c>
      <c r="C12" s="209"/>
      <c r="D12" s="217"/>
      <c r="E12" s="208"/>
      <c r="F12" s="209"/>
      <c r="G12" s="209">
        <f t="shared" si="4"/>
        <v>0</v>
      </c>
      <c r="H12" s="207">
        <f t="shared" si="5"/>
        <v>0</v>
      </c>
      <c r="I12" s="282">
        <f t="shared" si="2"/>
        <v>0</v>
      </c>
    </row>
    <row r="13" spans="1:9" s="132" customFormat="1" ht="15" customHeight="1" x14ac:dyDescent="0.35">
      <c r="A13" s="130" t="s">
        <v>509</v>
      </c>
      <c r="B13" s="138" t="s">
        <v>382</v>
      </c>
      <c r="C13" s="218">
        <f t="shared" ref="C13:H13" si="6">C14</f>
        <v>0</v>
      </c>
      <c r="D13" s="219">
        <f t="shared" si="6"/>
        <v>0</v>
      </c>
      <c r="E13" s="220">
        <f t="shared" si="6"/>
        <v>0</v>
      </c>
      <c r="F13" s="218">
        <f t="shared" si="6"/>
        <v>0</v>
      </c>
      <c r="G13" s="218">
        <f t="shared" si="6"/>
        <v>0</v>
      </c>
      <c r="H13" s="221">
        <f t="shared" si="6"/>
        <v>0</v>
      </c>
      <c r="I13" s="283">
        <f t="shared" si="2"/>
        <v>0</v>
      </c>
    </row>
    <row r="14" spans="1:9" ht="15" customHeight="1" x14ac:dyDescent="0.35">
      <c r="A14" s="128"/>
      <c r="B14" s="124" t="s">
        <v>399</v>
      </c>
      <c r="C14" s="209"/>
      <c r="D14" s="217"/>
      <c r="E14" s="208"/>
      <c r="F14" s="209"/>
      <c r="G14" s="209">
        <f t="shared" ref="G14" si="7">F14+E14</f>
        <v>0</v>
      </c>
      <c r="H14" s="207">
        <f>G14</f>
        <v>0</v>
      </c>
      <c r="I14" s="282">
        <f t="shared" si="2"/>
        <v>0</v>
      </c>
    </row>
    <row r="15" spans="1:9" s="132" customFormat="1" ht="15" customHeight="1" x14ac:dyDescent="0.35">
      <c r="A15" s="130" t="s">
        <v>510</v>
      </c>
      <c r="B15" s="139" t="s">
        <v>383</v>
      </c>
      <c r="C15" s="218">
        <f t="shared" ref="C15:H15" si="8">C16</f>
        <v>0</v>
      </c>
      <c r="D15" s="219">
        <f t="shared" si="8"/>
        <v>0</v>
      </c>
      <c r="E15" s="220">
        <f t="shared" si="8"/>
        <v>0</v>
      </c>
      <c r="F15" s="218">
        <f t="shared" si="8"/>
        <v>0</v>
      </c>
      <c r="G15" s="218">
        <f t="shared" si="8"/>
        <v>0</v>
      </c>
      <c r="H15" s="221">
        <f t="shared" si="8"/>
        <v>0</v>
      </c>
      <c r="I15" s="283">
        <f t="shared" si="2"/>
        <v>0</v>
      </c>
    </row>
    <row r="16" spans="1:9" ht="15" customHeight="1" x14ac:dyDescent="0.35">
      <c r="A16" s="128"/>
      <c r="B16" s="124" t="s">
        <v>503</v>
      </c>
      <c r="C16" s="203"/>
      <c r="D16" s="217"/>
      <c r="E16" s="208"/>
      <c r="F16" s="209"/>
      <c r="G16" s="209">
        <f t="shared" ref="G16" si="9">F16+E16</f>
        <v>0</v>
      </c>
      <c r="H16" s="207">
        <f>G16</f>
        <v>0</v>
      </c>
      <c r="I16" s="282">
        <f t="shared" si="2"/>
        <v>0</v>
      </c>
    </row>
    <row r="17" spans="1:9" s="129" customFormat="1" ht="15" customHeight="1" x14ac:dyDescent="0.35">
      <c r="A17" s="345" t="s">
        <v>491</v>
      </c>
      <c r="B17" s="346" t="s">
        <v>392</v>
      </c>
      <c r="C17" s="334">
        <f t="shared" ref="C17:H17" si="10">C18+C20+C22+C28+C30+C32+C34</f>
        <v>0</v>
      </c>
      <c r="D17" s="347">
        <f t="shared" si="10"/>
        <v>0</v>
      </c>
      <c r="E17" s="348">
        <f t="shared" si="10"/>
        <v>0</v>
      </c>
      <c r="F17" s="334">
        <f t="shared" si="10"/>
        <v>0</v>
      </c>
      <c r="G17" s="334">
        <f t="shared" si="10"/>
        <v>0</v>
      </c>
      <c r="H17" s="349">
        <f t="shared" si="10"/>
        <v>0</v>
      </c>
      <c r="I17" s="350">
        <f t="shared" si="2"/>
        <v>0</v>
      </c>
    </row>
    <row r="18" spans="1:9" s="132" customFormat="1" ht="15" customHeight="1" x14ac:dyDescent="0.35">
      <c r="A18" s="135" t="s">
        <v>511</v>
      </c>
      <c r="B18" s="134" t="s">
        <v>268</v>
      </c>
      <c r="C18" s="218">
        <f t="shared" ref="C18:H18" si="11">C19</f>
        <v>0</v>
      </c>
      <c r="D18" s="219"/>
      <c r="E18" s="220">
        <f>D18</f>
        <v>0</v>
      </c>
      <c r="F18" s="218">
        <f t="shared" si="11"/>
        <v>0</v>
      </c>
      <c r="G18" s="218">
        <f t="shared" si="11"/>
        <v>0</v>
      </c>
      <c r="H18" s="221">
        <f t="shared" si="11"/>
        <v>0</v>
      </c>
      <c r="I18" s="283"/>
    </row>
    <row r="19" spans="1:9" ht="15" customHeight="1" x14ac:dyDescent="0.35">
      <c r="A19" s="136"/>
      <c r="B19" s="124" t="s">
        <v>398</v>
      </c>
      <c r="C19" s="203"/>
      <c r="D19" s="217"/>
      <c r="E19" s="208"/>
      <c r="F19" s="209"/>
      <c r="G19" s="209">
        <f t="shared" ref="G19" si="12">F19+E19</f>
        <v>0</v>
      </c>
      <c r="H19" s="207">
        <f>G19</f>
        <v>0</v>
      </c>
      <c r="I19" s="282">
        <f t="shared" si="2"/>
        <v>0</v>
      </c>
    </row>
    <row r="20" spans="1:9" s="132" customFormat="1" ht="15" customHeight="1" x14ac:dyDescent="0.35">
      <c r="A20" s="135" t="s">
        <v>512</v>
      </c>
      <c r="B20" s="138" t="s">
        <v>267</v>
      </c>
      <c r="C20" s="218">
        <f t="shared" ref="C20:H20" si="13">C21</f>
        <v>0</v>
      </c>
      <c r="D20" s="219">
        <f t="shared" si="13"/>
        <v>0</v>
      </c>
      <c r="E20" s="220">
        <f t="shared" si="13"/>
        <v>0</v>
      </c>
      <c r="F20" s="218">
        <f t="shared" si="13"/>
        <v>0</v>
      </c>
      <c r="G20" s="218">
        <f t="shared" si="13"/>
        <v>0</v>
      </c>
      <c r="H20" s="221">
        <f t="shared" si="13"/>
        <v>0</v>
      </c>
      <c r="I20" s="283">
        <f t="shared" si="2"/>
        <v>0</v>
      </c>
    </row>
    <row r="21" spans="1:9" ht="15" customHeight="1" x14ac:dyDescent="0.35">
      <c r="A21" s="136"/>
      <c r="B21" s="124" t="s">
        <v>401</v>
      </c>
      <c r="C21" s="203"/>
      <c r="D21" s="217"/>
      <c r="E21" s="208"/>
      <c r="F21" s="209"/>
      <c r="G21" s="209">
        <f t="shared" ref="G21" si="14">F21+E21</f>
        <v>0</v>
      </c>
      <c r="H21" s="207">
        <f>G21</f>
        <v>0</v>
      </c>
      <c r="I21" s="282">
        <f t="shared" si="2"/>
        <v>0</v>
      </c>
    </row>
    <row r="22" spans="1:9" s="132" customFormat="1" ht="15" customHeight="1" x14ac:dyDescent="0.35">
      <c r="A22" s="135" t="s">
        <v>513</v>
      </c>
      <c r="B22" s="134" t="s">
        <v>636</v>
      </c>
      <c r="C22" s="218">
        <f t="shared" ref="C22:H22" si="15">C23+C24+C25+C26+C27</f>
        <v>0</v>
      </c>
      <c r="D22" s="219">
        <f t="shared" si="15"/>
        <v>0</v>
      </c>
      <c r="E22" s="220">
        <f t="shared" si="15"/>
        <v>0</v>
      </c>
      <c r="F22" s="218">
        <f t="shared" si="15"/>
        <v>0</v>
      </c>
      <c r="G22" s="218">
        <f t="shared" si="15"/>
        <v>0</v>
      </c>
      <c r="H22" s="221">
        <f t="shared" si="15"/>
        <v>0</v>
      </c>
      <c r="I22" s="283">
        <f t="shared" si="2"/>
        <v>0</v>
      </c>
    </row>
    <row r="23" spans="1:9" ht="15" customHeight="1" x14ac:dyDescent="0.35">
      <c r="A23" s="136"/>
      <c r="B23" s="124" t="s">
        <v>393</v>
      </c>
      <c r="C23" s="203"/>
      <c r="D23" s="217"/>
      <c r="E23" s="208"/>
      <c r="F23" s="209"/>
      <c r="G23" s="209">
        <f t="shared" ref="G23" si="16">F23+E23</f>
        <v>0</v>
      </c>
      <c r="H23" s="207">
        <f>G23</f>
        <v>0</v>
      </c>
      <c r="I23" s="282">
        <f t="shared" si="2"/>
        <v>0</v>
      </c>
    </row>
    <row r="24" spans="1:9" ht="15" customHeight="1" x14ac:dyDescent="0.35">
      <c r="A24" s="136"/>
      <c r="B24" s="124" t="s">
        <v>394</v>
      </c>
      <c r="C24" s="203"/>
      <c r="D24" s="217"/>
      <c r="E24" s="208"/>
      <c r="F24" s="209"/>
      <c r="G24" s="209">
        <f t="shared" si="4"/>
        <v>0</v>
      </c>
      <c r="H24" s="207">
        <f t="shared" ref="H24:H27" si="17">G24</f>
        <v>0</v>
      </c>
      <c r="I24" s="282">
        <f t="shared" si="2"/>
        <v>0</v>
      </c>
    </row>
    <row r="25" spans="1:9" ht="15" customHeight="1" x14ac:dyDescent="0.35">
      <c r="A25" s="136"/>
      <c r="B25" s="124" t="s">
        <v>395</v>
      </c>
      <c r="C25" s="203"/>
      <c r="D25" s="217"/>
      <c r="E25" s="208"/>
      <c r="F25" s="209"/>
      <c r="G25" s="209">
        <f t="shared" si="4"/>
        <v>0</v>
      </c>
      <c r="H25" s="207">
        <f t="shared" si="17"/>
        <v>0</v>
      </c>
      <c r="I25" s="282">
        <f t="shared" si="2"/>
        <v>0</v>
      </c>
    </row>
    <row r="26" spans="1:9" ht="15" customHeight="1" x14ac:dyDescent="0.35">
      <c r="A26" s="136"/>
      <c r="B26" s="124" t="s">
        <v>396</v>
      </c>
      <c r="C26" s="203"/>
      <c r="D26" s="217"/>
      <c r="E26" s="208"/>
      <c r="F26" s="209"/>
      <c r="G26" s="209">
        <f t="shared" si="4"/>
        <v>0</v>
      </c>
      <c r="H26" s="207">
        <f t="shared" si="17"/>
        <v>0</v>
      </c>
      <c r="I26" s="282">
        <f t="shared" si="2"/>
        <v>0</v>
      </c>
    </row>
    <row r="27" spans="1:9" ht="15" customHeight="1" x14ac:dyDescent="0.35">
      <c r="A27" s="136"/>
      <c r="B27" s="124" t="s">
        <v>397</v>
      </c>
      <c r="C27" s="203"/>
      <c r="D27" s="217"/>
      <c r="E27" s="208"/>
      <c r="F27" s="209"/>
      <c r="G27" s="209">
        <f t="shared" si="4"/>
        <v>0</v>
      </c>
      <c r="H27" s="207">
        <f t="shared" si="17"/>
        <v>0</v>
      </c>
      <c r="I27" s="282">
        <f t="shared" si="2"/>
        <v>0</v>
      </c>
    </row>
    <row r="28" spans="1:9" s="132" customFormat="1" ht="15" customHeight="1" x14ac:dyDescent="0.35">
      <c r="A28" s="135" t="s">
        <v>514</v>
      </c>
      <c r="B28" s="134" t="s">
        <v>266</v>
      </c>
      <c r="C28" s="218">
        <f t="shared" ref="C28:H28" si="18">C29</f>
        <v>0</v>
      </c>
      <c r="D28" s="219"/>
      <c r="E28" s="220">
        <f t="shared" si="18"/>
        <v>0</v>
      </c>
      <c r="F28" s="218">
        <f t="shared" si="18"/>
        <v>0</v>
      </c>
      <c r="G28" s="218">
        <f t="shared" si="18"/>
        <v>0</v>
      </c>
      <c r="H28" s="221">
        <f t="shared" si="18"/>
        <v>0</v>
      </c>
      <c r="I28" s="283"/>
    </row>
    <row r="29" spans="1:9" ht="15" customHeight="1" x14ac:dyDescent="0.35">
      <c r="A29" s="136"/>
      <c r="B29" s="124" t="s">
        <v>504</v>
      </c>
      <c r="C29" s="203"/>
      <c r="D29" s="217"/>
      <c r="E29" s="208"/>
      <c r="F29" s="209"/>
      <c r="G29" s="209">
        <f t="shared" ref="G29" si="19">F29+E29</f>
        <v>0</v>
      </c>
      <c r="H29" s="207">
        <f>G29</f>
        <v>0</v>
      </c>
      <c r="I29" s="282">
        <f t="shared" si="2"/>
        <v>0</v>
      </c>
    </row>
    <row r="30" spans="1:9" s="132" customFormat="1" ht="15" customHeight="1" x14ac:dyDescent="0.35">
      <c r="A30" s="135" t="s">
        <v>515</v>
      </c>
      <c r="B30" s="138" t="s">
        <v>384</v>
      </c>
      <c r="C30" s="218">
        <f t="shared" ref="C30:H30" si="20">C31</f>
        <v>0</v>
      </c>
      <c r="D30" s="219">
        <f t="shared" si="20"/>
        <v>0</v>
      </c>
      <c r="E30" s="220">
        <f t="shared" si="20"/>
        <v>0</v>
      </c>
      <c r="F30" s="218">
        <f t="shared" si="20"/>
        <v>0</v>
      </c>
      <c r="G30" s="218">
        <f t="shared" si="20"/>
        <v>0</v>
      </c>
      <c r="H30" s="221">
        <f t="shared" si="20"/>
        <v>0</v>
      </c>
      <c r="I30" s="283">
        <f t="shared" si="2"/>
        <v>0</v>
      </c>
    </row>
    <row r="31" spans="1:9" ht="15" customHeight="1" x14ac:dyDescent="0.35">
      <c r="A31" s="136"/>
      <c r="B31" s="16" t="s">
        <v>400</v>
      </c>
      <c r="C31" s="203"/>
      <c r="D31" s="217"/>
      <c r="E31" s="208"/>
      <c r="F31" s="209"/>
      <c r="G31" s="209">
        <f t="shared" ref="G31" si="21">F31+E31</f>
        <v>0</v>
      </c>
      <c r="H31" s="207">
        <f>G31</f>
        <v>0</v>
      </c>
      <c r="I31" s="282">
        <f t="shared" si="2"/>
        <v>0</v>
      </c>
    </row>
    <row r="32" spans="1:9" s="132" customFormat="1" ht="15" customHeight="1" x14ac:dyDescent="0.35">
      <c r="A32" s="135" t="s">
        <v>516</v>
      </c>
      <c r="B32" s="138" t="s">
        <v>265</v>
      </c>
      <c r="C32" s="218">
        <f t="shared" ref="C32:H32" si="22">C33</f>
        <v>0</v>
      </c>
      <c r="D32" s="219">
        <f t="shared" si="22"/>
        <v>0</v>
      </c>
      <c r="E32" s="220">
        <f t="shared" si="22"/>
        <v>0</v>
      </c>
      <c r="F32" s="218">
        <f t="shared" si="22"/>
        <v>0</v>
      </c>
      <c r="G32" s="218">
        <f t="shared" si="22"/>
        <v>0</v>
      </c>
      <c r="H32" s="221">
        <f t="shared" si="22"/>
        <v>0</v>
      </c>
      <c r="I32" s="283">
        <f t="shared" si="2"/>
        <v>0</v>
      </c>
    </row>
    <row r="33" spans="1:9" ht="15" customHeight="1" x14ac:dyDescent="0.35">
      <c r="A33" s="136"/>
      <c r="B33" s="16" t="s">
        <v>504</v>
      </c>
      <c r="C33" s="203"/>
      <c r="D33" s="217"/>
      <c r="E33" s="208"/>
      <c r="F33" s="209"/>
      <c r="G33" s="209">
        <f t="shared" ref="G33" si="23">F33+E33</f>
        <v>0</v>
      </c>
      <c r="H33" s="207">
        <f>G33</f>
        <v>0</v>
      </c>
      <c r="I33" s="282">
        <f t="shared" si="2"/>
        <v>0</v>
      </c>
    </row>
    <row r="34" spans="1:9" s="132" customFormat="1" ht="30.75" customHeight="1" x14ac:dyDescent="0.35">
      <c r="A34" s="135" t="s">
        <v>517</v>
      </c>
      <c r="B34" s="131" t="s">
        <v>631</v>
      </c>
      <c r="C34" s="218">
        <f t="shared" ref="C34:H34" si="24">C35+C36</f>
        <v>0</v>
      </c>
      <c r="D34" s="219">
        <f t="shared" si="24"/>
        <v>0</v>
      </c>
      <c r="E34" s="220">
        <f t="shared" si="24"/>
        <v>0</v>
      </c>
      <c r="F34" s="218">
        <f t="shared" si="24"/>
        <v>0</v>
      </c>
      <c r="G34" s="218">
        <f t="shared" si="24"/>
        <v>0</v>
      </c>
      <c r="H34" s="221">
        <f t="shared" si="24"/>
        <v>0</v>
      </c>
      <c r="I34" s="283">
        <f t="shared" si="2"/>
        <v>0</v>
      </c>
    </row>
    <row r="35" spans="1:9" ht="30.75" customHeight="1" x14ac:dyDescent="0.35">
      <c r="A35" s="136"/>
      <c r="B35" s="16" t="s">
        <v>492</v>
      </c>
      <c r="C35" s="203"/>
      <c r="D35" s="217"/>
      <c r="E35" s="208"/>
      <c r="F35" s="209"/>
      <c r="G35" s="209">
        <f t="shared" ref="G35" si="25">F35+E35</f>
        <v>0</v>
      </c>
      <c r="H35" s="207">
        <f>G35</f>
        <v>0</v>
      </c>
      <c r="I35" s="282">
        <f t="shared" si="2"/>
        <v>0</v>
      </c>
    </row>
    <row r="36" spans="1:9" ht="30.75" customHeight="1" x14ac:dyDescent="0.35">
      <c r="A36" s="136"/>
      <c r="B36" s="16" t="s">
        <v>405</v>
      </c>
      <c r="C36" s="203"/>
      <c r="D36" s="217"/>
      <c r="E36" s="208"/>
      <c r="F36" s="209"/>
      <c r="G36" s="209">
        <f t="shared" si="4"/>
        <v>0</v>
      </c>
      <c r="H36" s="207">
        <f>G36</f>
        <v>0</v>
      </c>
      <c r="I36" s="282">
        <f t="shared" si="2"/>
        <v>0</v>
      </c>
    </row>
    <row r="37" spans="1:9" s="129" customFormat="1" ht="15" customHeight="1" x14ac:dyDescent="0.35">
      <c r="A37" s="345" t="s">
        <v>493</v>
      </c>
      <c r="B37" s="346" t="s">
        <v>264</v>
      </c>
      <c r="C37" s="334">
        <f t="shared" ref="C37:H37" si="26">C38+C40+C43</f>
        <v>0</v>
      </c>
      <c r="D37" s="347">
        <f t="shared" si="26"/>
        <v>0</v>
      </c>
      <c r="E37" s="348">
        <f t="shared" si="26"/>
        <v>0</v>
      </c>
      <c r="F37" s="334">
        <f t="shared" si="26"/>
        <v>0</v>
      </c>
      <c r="G37" s="334">
        <f t="shared" si="26"/>
        <v>0</v>
      </c>
      <c r="H37" s="349">
        <f t="shared" si="26"/>
        <v>0</v>
      </c>
      <c r="I37" s="350">
        <f t="shared" si="2"/>
        <v>0</v>
      </c>
    </row>
    <row r="38" spans="1:9" s="132" customFormat="1" ht="15" customHeight="1" x14ac:dyDescent="0.35">
      <c r="A38" s="135" t="s">
        <v>518</v>
      </c>
      <c r="B38" s="138" t="s">
        <v>385</v>
      </c>
      <c r="C38" s="218">
        <f t="shared" ref="C38:H38" si="27">C39</f>
        <v>0</v>
      </c>
      <c r="D38" s="219">
        <f t="shared" si="27"/>
        <v>0</v>
      </c>
      <c r="E38" s="220">
        <f t="shared" si="27"/>
        <v>0</v>
      </c>
      <c r="F38" s="218">
        <f t="shared" si="27"/>
        <v>0</v>
      </c>
      <c r="G38" s="218">
        <f t="shared" si="27"/>
        <v>0</v>
      </c>
      <c r="H38" s="221">
        <f t="shared" si="27"/>
        <v>0</v>
      </c>
      <c r="I38" s="283">
        <f t="shared" si="2"/>
        <v>0</v>
      </c>
    </row>
    <row r="39" spans="1:9" ht="16.5" customHeight="1" x14ac:dyDescent="0.35">
      <c r="A39" s="136"/>
      <c r="B39" s="16" t="s">
        <v>504</v>
      </c>
      <c r="C39" s="203"/>
      <c r="D39" s="217"/>
      <c r="E39" s="208"/>
      <c r="F39" s="209"/>
      <c r="G39" s="209">
        <f t="shared" ref="G39" si="28">F39+E39</f>
        <v>0</v>
      </c>
      <c r="H39" s="207">
        <f>G39</f>
        <v>0</v>
      </c>
      <c r="I39" s="282">
        <f t="shared" si="2"/>
        <v>0</v>
      </c>
    </row>
    <row r="40" spans="1:9" s="132" customFormat="1" ht="29.25" customHeight="1" x14ac:dyDescent="0.35">
      <c r="A40" s="135" t="s">
        <v>519</v>
      </c>
      <c r="B40" s="134" t="s">
        <v>386</v>
      </c>
      <c r="C40" s="218">
        <f t="shared" ref="C40:H40" si="29">C41+C42</f>
        <v>0</v>
      </c>
      <c r="D40" s="219">
        <f t="shared" si="29"/>
        <v>0</v>
      </c>
      <c r="E40" s="220">
        <f t="shared" si="29"/>
        <v>0</v>
      </c>
      <c r="F40" s="218">
        <f t="shared" si="29"/>
        <v>0</v>
      </c>
      <c r="G40" s="218">
        <f t="shared" si="29"/>
        <v>0</v>
      </c>
      <c r="H40" s="221">
        <f t="shared" si="29"/>
        <v>0</v>
      </c>
      <c r="I40" s="283">
        <f t="shared" si="2"/>
        <v>0</v>
      </c>
    </row>
    <row r="41" spans="1:9" ht="29.25" customHeight="1" x14ac:dyDescent="0.35">
      <c r="A41" s="136"/>
      <c r="B41" s="16" t="s">
        <v>403</v>
      </c>
      <c r="C41" s="203"/>
      <c r="D41" s="217"/>
      <c r="E41" s="208"/>
      <c r="F41" s="209"/>
      <c r="G41" s="209">
        <f t="shared" ref="G41" si="30">F41+E41</f>
        <v>0</v>
      </c>
      <c r="H41" s="207">
        <f>G41</f>
        <v>0</v>
      </c>
      <c r="I41" s="282">
        <f t="shared" si="2"/>
        <v>0</v>
      </c>
    </row>
    <row r="42" spans="1:9" ht="29.25" customHeight="1" x14ac:dyDescent="0.35">
      <c r="A42" s="136"/>
      <c r="B42" s="16" t="s">
        <v>404</v>
      </c>
      <c r="C42" s="203"/>
      <c r="D42" s="217"/>
      <c r="E42" s="208"/>
      <c r="F42" s="209"/>
      <c r="G42" s="209">
        <f t="shared" si="4"/>
        <v>0</v>
      </c>
      <c r="H42" s="207">
        <f>G42</f>
        <v>0</v>
      </c>
      <c r="I42" s="282">
        <f t="shared" si="2"/>
        <v>0</v>
      </c>
    </row>
    <row r="43" spans="1:9" s="132" customFormat="1" ht="15" customHeight="1" x14ac:dyDescent="0.35">
      <c r="A43" s="135" t="s">
        <v>520</v>
      </c>
      <c r="B43" s="138" t="s">
        <v>387</v>
      </c>
      <c r="C43" s="218">
        <f t="shared" ref="C43:H43" si="31">C44</f>
        <v>0</v>
      </c>
      <c r="D43" s="219">
        <f t="shared" si="31"/>
        <v>0</v>
      </c>
      <c r="E43" s="220">
        <f t="shared" si="31"/>
        <v>0</v>
      </c>
      <c r="F43" s="218">
        <f t="shared" si="31"/>
        <v>0</v>
      </c>
      <c r="G43" s="218">
        <f t="shared" si="31"/>
        <v>0</v>
      </c>
      <c r="H43" s="221">
        <f t="shared" si="31"/>
        <v>0</v>
      </c>
      <c r="I43" s="283">
        <f t="shared" si="2"/>
        <v>0</v>
      </c>
    </row>
    <row r="44" spans="1:9" ht="15" customHeight="1" x14ac:dyDescent="0.35">
      <c r="A44" s="143"/>
      <c r="B44" s="16" t="s">
        <v>504</v>
      </c>
      <c r="C44" s="203"/>
      <c r="D44" s="217"/>
      <c r="E44" s="208"/>
      <c r="F44" s="209"/>
      <c r="G44" s="209">
        <f t="shared" ref="G44" si="32">F44+E44</f>
        <v>0</v>
      </c>
      <c r="H44" s="207">
        <f>G44</f>
        <v>0</v>
      </c>
      <c r="I44" s="282">
        <f t="shared" si="2"/>
        <v>0</v>
      </c>
    </row>
    <row r="45" spans="1:9" s="129" customFormat="1" ht="15" customHeight="1" x14ac:dyDescent="0.35">
      <c r="A45" s="345" t="s">
        <v>494</v>
      </c>
      <c r="B45" s="346" t="s">
        <v>263</v>
      </c>
      <c r="C45" s="334">
        <f t="shared" ref="C45:H45" si="33">C46+C49+C52+C54+C56+C58+C60+C64</f>
        <v>0</v>
      </c>
      <c r="D45" s="347">
        <f t="shared" si="33"/>
        <v>0</v>
      </c>
      <c r="E45" s="348">
        <f t="shared" si="33"/>
        <v>0</v>
      </c>
      <c r="F45" s="334">
        <f t="shared" si="33"/>
        <v>0</v>
      </c>
      <c r="G45" s="334">
        <f t="shared" si="33"/>
        <v>0</v>
      </c>
      <c r="H45" s="349">
        <f t="shared" si="33"/>
        <v>0</v>
      </c>
      <c r="I45" s="350">
        <f t="shared" si="2"/>
        <v>0</v>
      </c>
    </row>
    <row r="46" spans="1:9" s="132" customFormat="1" ht="15" customHeight="1" x14ac:dyDescent="0.35">
      <c r="A46" s="135" t="s">
        <v>521</v>
      </c>
      <c r="B46" s="134" t="s">
        <v>632</v>
      </c>
      <c r="C46" s="218">
        <f t="shared" ref="C46:H46" si="34">C47+C48</f>
        <v>0</v>
      </c>
      <c r="D46" s="219">
        <f t="shared" si="34"/>
        <v>0</v>
      </c>
      <c r="E46" s="220">
        <f t="shared" si="34"/>
        <v>0</v>
      </c>
      <c r="F46" s="218">
        <f t="shared" si="34"/>
        <v>0</v>
      </c>
      <c r="G46" s="218">
        <f t="shared" si="34"/>
        <v>0</v>
      </c>
      <c r="H46" s="221">
        <f t="shared" si="34"/>
        <v>0</v>
      </c>
      <c r="I46" s="283">
        <f t="shared" si="2"/>
        <v>0</v>
      </c>
    </row>
    <row r="47" spans="1:9" ht="15" customHeight="1" x14ac:dyDescent="0.35">
      <c r="A47" s="136"/>
      <c r="B47" s="16" t="s">
        <v>406</v>
      </c>
      <c r="C47" s="203"/>
      <c r="D47" s="217"/>
      <c r="E47" s="208"/>
      <c r="F47" s="209"/>
      <c r="G47" s="209">
        <f t="shared" ref="G47" si="35">F47+E47</f>
        <v>0</v>
      </c>
      <c r="H47" s="207">
        <f>G47</f>
        <v>0</v>
      </c>
      <c r="I47" s="282">
        <f t="shared" si="2"/>
        <v>0</v>
      </c>
    </row>
    <row r="48" spans="1:9" ht="29.25" customHeight="1" x14ac:dyDescent="0.35">
      <c r="A48" s="136"/>
      <c r="B48" s="16" t="s">
        <v>495</v>
      </c>
      <c r="C48" s="203"/>
      <c r="D48" s="217"/>
      <c r="E48" s="208"/>
      <c r="F48" s="209"/>
      <c r="G48" s="209">
        <f t="shared" si="4"/>
        <v>0</v>
      </c>
      <c r="H48" s="207">
        <f>G48</f>
        <v>0</v>
      </c>
      <c r="I48" s="282">
        <f t="shared" si="2"/>
        <v>0</v>
      </c>
    </row>
    <row r="49" spans="1:9" s="132" customFormat="1" ht="15" customHeight="1" x14ac:dyDescent="0.35">
      <c r="A49" s="135" t="s">
        <v>522</v>
      </c>
      <c r="B49" s="134" t="s">
        <v>633</v>
      </c>
      <c r="C49" s="218">
        <f t="shared" ref="C49:H49" si="36">C50+C51</f>
        <v>0</v>
      </c>
      <c r="D49" s="219">
        <f t="shared" si="36"/>
        <v>0</v>
      </c>
      <c r="E49" s="220">
        <f t="shared" si="36"/>
        <v>0</v>
      </c>
      <c r="F49" s="218">
        <f t="shared" si="36"/>
        <v>0</v>
      </c>
      <c r="G49" s="218">
        <f t="shared" si="36"/>
        <v>0</v>
      </c>
      <c r="H49" s="221">
        <f t="shared" si="36"/>
        <v>0</v>
      </c>
      <c r="I49" s="283">
        <f t="shared" si="2"/>
        <v>0</v>
      </c>
    </row>
    <row r="50" spans="1:9" ht="15" customHeight="1" x14ac:dyDescent="0.35">
      <c r="A50" s="136"/>
      <c r="B50" s="16" t="s">
        <v>411</v>
      </c>
      <c r="C50" s="203"/>
      <c r="D50" s="217"/>
      <c r="E50" s="208"/>
      <c r="F50" s="209"/>
      <c r="G50" s="209">
        <f t="shared" ref="G50" si="37">F50+E50</f>
        <v>0</v>
      </c>
      <c r="H50" s="207">
        <f>G50</f>
        <v>0</v>
      </c>
      <c r="I50" s="282">
        <f t="shared" si="2"/>
        <v>0</v>
      </c>
    </row>
    <row r="51" spans="1:9" ht="15" customHeight="1" x14ac:dyDescent="0.35">
      <c r="A51" s="136"/>
      <c r="B51" s="16" t="s">
        <v>412</v>
      </c>
      <c r="C51" s="203"/>
      <c r="D51" s="217"/>
      <c r="E51" s="208"/>
      <c r="F51" s="209"/>
      <c r="G51" s="209">
        <f t="shared" si="4"/>
        <v>0</v>
      </c>
      <c r="H51" s="207">
        <f>G51</f>
        <v>0</v>
      </c>
      <c r="I51" s="282">
        <f t="shared" si="2"/>
        <v>0</v>
      </c>
    </row>
    <row r="52" spans="1:9" s="132" customFormat="1" ht="15" customHeight="1" x14ac:dyDescent="0.35">
      <c r="A52" s="135" t="s">
        <v>523</v>
      </c>
      <c r="B52" s="138" t="s">
        <v>262</v>
      </c>
      <c r="C52" s="218">
        <f t="shared" ref="C52:H52" si="38">C53</f>
        <v>0</v>
      </c>
      <c r="D52" s="219">
        <f t="shared" si="38"/>
        <v>0</v>
      </c>
      <c r="E52" s="220">
        <f t="shared" si="38"/>
        <v>0</v>
      </c>
      <c r="F52" s="218">
        <f t="shared" si="38"/>
        <v>0</v>
      </c>
      <c r="G52" s="218">
        <f t="shared" si="38"/>
        <v>0</v>
      </c>
      <c r="H52" s="221">
        <f t="shared" si="38"/>
        <v>0</v>
      </c>
      <c r="I52" s="283">
        <f t="shared" si="2"/>
        <v>0</v>
      </c>
    </row>
    <row r="53" spans="1:9" ht="15" customHeight="1" x14ac:dyDescent="0.35">
      <c r="A53" s="136"/>
      <c r="B53" s="16" t="s">
        <v>504</v>
      </c>
      <c r="C53" s="203"/>
      <c r="D53" s="217"/>
      <c r="E53" s="208"/>
      <c r="F53" s="209"/>
      <c r="G53" s="209">
        <f t="shared" ref="G53" si="39">F53+E53</f>
        <v>0</v>
      </c>
      <c r="H53" s="207">
        <f>G53</f>
        <v>0</v>
      </c>
      <c r="I53" s="282">
        <f t="shared" si="2"/>
        <v>0</v>
      </c>
    </row>
    <row r="54" spans="1:9" s="132" customFormat="1" ht="15" customHeight="1" x14ac:dyDescent="0.35">
      <c r="A54" s="135" t="s">
        <v>524</v>
      </c>
      <c r="B54" s="138" t="s">
        <v>261</v>
      </c>
      <c r="C54" s="218">
        <f t="shared" ref="C54:H54" si="40">C55</f>
        <v>0</v>
      </c>
      <c r="D54" s="219">
        <f t="shared" si="40"/>
        <v>0</v>
      </c>
      <c r="E54" s="220">
        <f t="shared" si="40"/>
        <v>0</v>
      </c>
      <c r="F54" s="218">
        <f t="shared" si="40"/>
        <v>0</v>
      </c>
      <c r="G54" s="218">
        <f t="shared" si="40"/>
        <v>0</v>
      </c>
      <c r="H54" s="221">
        <f t="shared" si="40"/>
        <v>0</v>
      </c>
      <c r="I54" s="283">
        <f t="shared" si="2"/>
        <v>0</v>
      </c>
    </row>
    <row r="55" spans="1:9" ht="15" customHeight="1" x14ac:dyDescent="0.35">
      <c r="A55" s="136"/>
      <c r="B55" s="16" t="s">
        <v>407</v>
      </c>
      <c r="C55" s="203"/>
      <c r="D55" s="217"/>
      <c r="E55" s="208"/>
      <c r="F55" s="209"/>
      <c r="G55" s="209">
        <f t="shared" ref="G55" si="41">F55+E55</f>
        <v>0</v>
      </c>
      <c r="H55" s="207">
        <f>G55</f>
        <v>0</v>
      </c>
      <c r="I55" s="282">
        <f t="shared" si="2"/>
        <v>0</v>
      </c>
    </row>
    <row r="56" spans="1:9" s="132" customFormat="1" ht="15" customHeight="1" x14ac:dyDescent="0.35">
      <c r="A56" s="135" t="s">
        <v>525</v>
      </c>
      <c r="B56" s="138" t="s">
        <v>260</v>
      </c>
      <c r="C56" s="218">
        <f t="shared" ref="C56:H56" si="42">C57</f>
        <v>0</v>
      </c>
      <c r="D56" s="219">
        <f t="shared" si="42"/>
        <v>0</v>
      </c>
      <c r="E56" s="220">
        <f t="shared" si="42"/>
        <v>0</v>
      </c>
      <c r="F56" s="218">
        <f t="shared" si="42"/>
        <v>0</v>
      </c>
      <c r="G56" s="218">
        <f t="shared" si="42"/>
        <v>0</v>
      </c>
      <c r="H56" s="221">
        <f t="shared" si="42"/>
        <v>0</v>
      </c>
      <c r="I56" s="283">
        <f t="shared" si="2"/>
        <v>0</v>
      </c>
    </row>
    <row r="57" spans="1:9" ht="15" customHeight="1" x14ac:dyDescent="0.35">
      <c r="A57" s="136"/>
      <c r="B57" s="16" t="s">
        <v>413</v>
      </c>
      <c r="C57" s="203"/>
      <c r="D57" s="217"/>
      <c r="E57" s="208"/>
      <c r="F57" s="209"/>
      <c r="G57" s="209">
        <f t="shared" ref="G57" si="43">F57+E57</f>
        <v>0</v>
      </c>
      <c r="H57" s="207">
        <f>G57</f>
        <v>0</v>
      </c>
      <c r="I57" s="282">
        <f t="shared" si="2"/>
        <v>0</v>
      </c>
    </row>
    <row r="58" spans="1:9" s="132" customFormat="1" ht="15" customHeight="1" x14ac:dyDescent="0.35">
      <c r="A58" s="135" t="s">
        <v>526</v>
      </c>
      <c r="B58" s="138" t="s">
        <v>259</v>
      </c>
      <c r="C58" s="218">
        <f t="shared" ref="C58:H58" si="44">C59</f>
        <v>0</v>
      </c>
      <c r="D58" s="219">
        <f t="shared" si="44"/>
        <v>0</v>
      </c>
      <c r="E58" s="220">
        <f t="shared" si="44"/>
        <v>0</v>
      </c>
      <c r="F58" s="218">
        <f t="shared" si="44"/>
        <v>0</v>
      </c>
      <c r="G58" s="218">
        <f t="shared" si="44"/>
        <v>0</v>
      </c>
      <c r="H58" s="221">
        <f t="shared" si="44"/>
        <v>0</v>
      </c>
      <c r="I58" s="283">
        <f t="shared" si="2"/>
        <v>0</v>
      </c>
    </row>
    <row r="59" spans="1:9" ht="15" customHeight="1" x14ac:dyDescent="0.35">
      <c r="A59" s="136"/>
      <c r="B59" s="16" t="s">
        <v>504</v>
      </c>
      <c r="C59" s="203"/>
      <c r="D59" s="217"/>
      <c r="E59" s="208"/>
      <c r="F59" s="209"/>
      <c r="G59" s="209">
        <f t="shared" ref="G59" si="45">F59+E59</f>
        <v>0</v>
      </c>
      <c r="H59" s="207">
        <f>G59</f>
        <v>0</v>
      </c>
      <c r="I59" s="282">
        <f t="shared" si="2"/>
        <v>0</v>
      </c>
    </row>
    <row r="60" spans="1:9" s="132" customFormat="1" ht="30" customHeight="1" x14ac:dyDescent="0.35">
      <c r="A60" s="135" t="s">
        <v>527</v>
      </c>
      <c r="B60" s="134" t="s">
        <v>258</v>
      </c>
      <c r="C60" s="218">
        <f t="shared" ref="C60:H60" si="46">C61+C62+C63</f>
        <v>0</v>
      </c>
      <c r="D60" s="219">
        <f t="shared" si="46"/>
        <v>0</v>
      </c>
      <c r="E60" s="220">
        <f t="shared" si="46"/>
        <v>0</v>
      </c>
      <c r="F60" s="218">
        <f t="shared" si="46"/>
        <v>0</v>
      </c>
      <c r="G60" s="218">
        <f t="shared" si="46"/>
        <v>0</v>
      </c>
      <c r="H60" s="221">
        <f t="shared" si="46"/>
        <v>0</v>
      </c>
      <c r="I60" s="283">
        <f t="shared" si="2"/>
        <v>0</v>
      </c>
    </row>
    <row r="61" spans="1:9" ht="30" customHeight="1" x14ac:dyDescent="0.35">
      <c r="A61" s="136"/>
      <c r="B61" s="16" t="s">
        <v>408</v>
      </c>
      <c r="C61" s="203"/>
      <c r="D61" s="217"/>
      <c r="E61" s="208"/>
      <c r="F61" s="209"/>
      <c r="G61" s="209">
        <f t="shared" ref="G61" si="47">F61+E61</f>
        <v>0</v>
      </c>
      <c r="H61" s="207">
        <f>G61</f>
        <v>0</v>
      </c>
      <c r="I61" s="282">
        <f t="shared" si="2"/>
        <v>0</v>
      </c>
    </row>
    <row r="62" spans="1:9" ht="30" customHeight="1" x14ac:dyDescent="0.35">
      <c r="A62" s="136"/>
      <c r="B62" s="16" t="s">
        <v>409</v>
      </c>
      <c r="C62" s="203"/>
      <c r="D62" s="217"/>
      <c r="E62" s="208"/>
      <c r="F62" s="209"/>
      <c r="G62" s="209">
        <f t="shared" si="4"/>
        <v>0</v>
      </c>
      <c r="H62" s="207">
        <f t="shared" ref="H62:H63" si="48">G62</f>
        <v>0</v>
      </c>
      <c r="I62" s="282">
        <f t="shared" si="2"/>
        <v>0</v>
      </c>
    </row>
    <row r="63" spans="1:9" ht="15" customHeight="1" x14ac:dyDescent="0.35">
      <c r="A63" s="136"/>
      <c r="B63" s="16" t="s">
        <v>410</v>
      </c>
      <c r="C63" s="203"/>
      <c r="D63" s="217"/>
      <c r="E63" s="208"/>
      <c r="F63" s="209"/>
      <c r="G63" s="209">
        <f t="shared" si="4"/>
        <v>0</v>
      </c>
      <c r="H63" s="207">
        <f t="shared" si="48"/>
        <v>0</v>
      </c>
      <c r="I63" s="282">
        <f t="shared" si="2"/>
        <v>0</v>
      </c>
    </row>
    <row r="64" spans="1:9" s="132" customFormat="1" ht="15" customHeight="1" x14ac:dyDescent="0.35">
      <c r="A64" s="135" t="s">
        <v>528</v>
      </c>
      <c r="B64" s="138" t="s">
        <v>257</v>
      </c>
      <c r="C64" s="218">
        <f t="shared" ref="C64:H64" si="49">C65</f>
        <v>0</v>
      </c>
      <c r="D64" s="219">
        <f t="shared" si="49"/>
        <v>0</v>
      </c>
      <c r="E64" s="220">
        <f t="shared" si="49"/>
        <v>0</v>
      </c>
      <c r="F64" s="218">
        <f t="shared" si="49"/>
        <v>0</v>
      </c>
      <c r="G64" s="218">
        <f t="shared" si="49"/>
        <v>0</v>
      </c>
      <c r="H64" s="221">
        <f t="shared" si="49"/>
        <v>0</v>
      </c>
      <c r="I64" s="283">
        <f t="shared" si="2"/>
        <v>0</v>
      </c>
    </row>
    <row r="65" spans="1:9" ht="15" customHeight="1" x14ac:dyDescent="0.35">
      <c r="A65" s="143"/>
      <c r="B65" s="16" t="s">
        <v>503</v>
      </c>
      <c r="C65" s="203"/>
      <c r="D65" s="217"/>
      <c r="E65" s="208"/>
      <c r="F65" s="209"/>
      <c r="G65" s="209">
        <f t="shared" ref="G65" si="50">F65+E65</f>
        <v>0</v>
      </c>
      <c r="H65" s="207">
        <f>G65</f>
        <v>0</v>
      </c>
      <c r="I65" s="282">
        <f t="shared" si="2"/>
        <v>0</v>
      </c>
    </row>
    <row r="66" spans="1:9" s="129" customFormat="1" ht="15" customHeight="1" x14ac:dyDescent="0.35">
      <c r="A66" s="345" t="s">
        <v>496</v>
      </c>
      <c r="B66" s="346" t="s">
        <v>381</v>
      </c>
      <c r="C66" s="334">
        <f t="shared" ref="C66:H66" si="51">C67+C69+C76+C84</f>
        <v>0</v>
      </c>
      <c r="D66" s="347">
        <f t="shared" si="51"/>
        <v>0</v>
      </c>
      <c r="E66" s="348">
        <f t="shared" si="51"/>
        <v>387570000</v>
      </c>
      <c r="F66" s="334">
        <f t="shared" si="51"/>
        <v>580330000</v>
      </c>
      <c r="G66" s="334">
        <f t="shared" si="51"/>
        <v>967900000</v>
      </c>
      <c r="H66" s="349">
        <f t="shared" si="51"/>
        <v>967900000</v>
      </c>
      <c r="I66" s="350">
        <f t="shared" si="2"/>
        <v>967900000</v>
      </c>
    </row>
    <row r="67" spans="1:9" s="132" customFormat="1" ht="15" customHeight="1" x14ac:dyDescent="0.35">
      <c r="A67" s="135" t="s">
        <v>529</v>
      </c>
      <c r="B67" s="138" t="s">
        <v>379</v>
      </c>
      <c r="C67" s="218">
        <f t="shared" ref="C67:H67" si="52">C68</f>
        <v>0</v>
      </c>
      <c r="D67" s="219">
        <f t="shared" si="52"/>
        <v>0</v>
      </c>
      <c r="E67" s="220">
        <f t="shared" si="52"/>
        <v>0</v>
      </c>
      <c r="F67" s="218">
        <f t="shared" si="52"/>
        <v>0</v>
      </c>
      <c r="G67" s="218">
        <f t="shared" si="52"/>
        <v>0</v>
      </c>
      <c r="H67" s="221">
        <f t="shared" si="52"/>
        <v>0</v>
      </c>
      <c r="I67" s="283">
        <f t="shared" si="2"/>
        <v>0</v>
      </c>
    </row>
    <row r="68" spans="1:9" ht="15" customHeight="1" x14ac:dyDescent="0.35">
      <c r="A68" s="136"/>
      <c r="B68" s="16" t="s">
        <v>503</v>
      </c>
      <c r="C68" s="203"/>
      <c r="D68" s="217"/>
      <c r="E68" s="208"/>
      <c r="F68" s="209"/>
      <c r="G68" s="209">
        <f t="shared" ref="G68" si="53">F68+E68</f>
        <v>0</v>
      </c>
      <c r="H68" s="207">
        <f>G68</f>
        <v>0</v>
      </c>
      <c r="I68" s="282">
        <f t="shared" si="2"/>
        <v>0</v>
      </c>
    </row>
    <row r="69" spans="1:9" s="132" customFormat="1" ht="15" customHeight="1" x14ac:dyDescent="0.35">
      <c r="A69" s="135" t="s">
        <v>530</v>
      </c>
      <c r="B69" s="134" t="s">
        <v>256</v>
      </c>
      <c r="C69" s="218">
        <f t="shared" ref="C69:H69" si="54">C70+C71+C72+C73+C74+C75</f>
        <v>0</v>
      </c>
      <c r="D69" s="219">
        <f t="shared" si="54"/>
        <v>0</v>
      </c>
      <c r="E69" s="220">
        <f t="shared" si="54"/>
        <v>0</v>
      </c>
      <c r="F69" s="218">
        <f t="shared" si="54"/>
        <v>4500000</v>
      </c>
      <c r="G69" s="218">
        <f t="shared" si="54"/>
        <v>4500000</v>
      </c>
      <c r="H69" s="221">
        <f t="shared" si="54"/>
        <v>4500000</v>
      </c>
      <c r="I69" s="283">
        <f t="shared" si="2"/>
        <v>4500000</v>
      </c>
    </row>
    <row r="70" spans="1:9" ht="15" customHeight="1" x14ac:dyDescent="0.35">
      <c r="A70" s="136"/>
      <c r="B70" s="16" t="s">
        <v>425</v>
      </c>
      <c r="C70" s="203"/>
      <c r="D70" s="217"/>
      <c r="E70" s="208"/>
      <c r="F70" s="209">
        <v>2500000</v>
      </c>
      <c r="G70" s="209">
        <f t="shared" ref="G70:G102" si="55">F70+E70</f>
        <v>2500000</v>
      </c>
      <c r="H70" s="207">
        <f>G70</f>
        <v>2500000</v>
      </c>
      <c r="I70" s="282">
        <f t="shared" ref="I70:I103" si="56">H70</f>
        <v>2500000</v>
      </c>
    </row>
    <row r="71" spans="1:9" ht="15" customHeight="1" x14ac:dyDescent="0.35">
      <c r="A71" s="136"/>
      <c r="B71" s="16" t="s">
        <v>426</v>
      </c>
      <c r="C71" s="203"/>
      <c r="D71" s="217"/>
      <c r="E71" s="208"/>
      <c r="F71" s="209">
        <v>2000000</v>
      </c>
      <c r="G71" s="209">
        <f t="shared" si="55"/>
        <v>2000000</v>
      </c>
      <c r="H71" s="207">
        <f t="shared" ref="H71:H75" si="57">G71</f>
        <v>2000000</v>
      </c>
      <c r="I71" s="282">
        <f t="shared" si="56"/>
        <v>2000000</v>
      </c>
    </row>
    <row r="72" spans="1:9" ht="15" customHeight="1" x14ac:dyDescent="0.35">
      <c r="A72" s="136"/>
      <c r="B72" s="16" t="s">
        <v>427</v>
      </c>
      <c r="C72" s="203"/>
      <c r="D72" s="217"/>
      <c r="E72" s="208"/>
      <c r="F72" s="209"/>
      <c r="G72" s="209">
        <f t="shared" si="55"/>
        <v>0</v>
      </c>
      <c r="H72" s="207">
        <f t="shared" si="57"/>
        <v>0</v>
      </c>
      <c r="I72" s="282">
        <f t="shared" si="56"/>
        <v>0</v>
      </c>
    </row>
    <row r="73" spans="1:9" ht="15" customHeight="1" x14ac:dyDescent="0.35">
      <c r="A73" s="136"/>
      <c r="B73" s="16" t="s">
        <v>428</v>
      </c>
      <c r="C73" s="203"/>
      <c r="D73" s="217"/>
      <c r="E73" s="208"/>
      <c r="F73" s="209"/>
      <c r="G73" s="209">
        <f t="shared" si="55"/>
        <v>0</v>
      </c>
      <c r="H73" s="207">
        <f t="shared" si="57"/>
        <v>0</v>
      </c>
      <c r="I73" s="282">
        <f t="shared" si="56"/>
        <v>0</v>
      </c>
    </row>
    <row r="74" spans="1:9" ht="15" customHeight="1" x14ac:dyDescent="0.35">
      <c r="A74" s="136"/>
      <c r="B74" s="16" t="s">
        <v>429</v>
      </c>
      <c r="C74" s="203"/>
      <c r="D74" s="217"/>
      <c r="E74" s="208"/>
      <c r="F74" s="209"/>
      <c r="G74" s="209">
        <f t="shared" si="55"/>
        <v>0</v>
      </c>
      <c r="H74" s="207">
        <f t="shared" si="57"/>
        <v>0</v>
      </c>
      <c r="I74" s="282">
        <f t="shared" si="56"/>
        <v>0</v>
      </c>
    </row>
    <row r="75" spans="1:9" ht="15" customHeight="1" x14ac:dyDescent="0.35">
      <c r="A75" s="136"/>
      <c r="B75" s="16" t="s">
        <v>430</v>
      </c>
      <c r="C75" s="203"/>
      <c r="D75" s="217"/>
      <c r="E75" s="208"/>
      <c r="F75" s="209"/>
      <c r="G75" s="209">
        <f t="shared" si="55"/>
        <v>0</v>
      </c>
      <c r="H75" s="207">
        <f t="shared" si="57"/>
        <v>0</v>
      </c>
      <c r="I75" s="282">
        <f t="shared" si="56"/>
        <v>0</v>
      </c>
    </row>
    <row r="76" spans="1:9" s="132" customFormat="1" ht="15" customHeight="1" x14ac:dyDescent="0.35">
      <c r="A76" s="135" t="s">
        <v>531</v>
      </c>
      <c r="B76" s="134" t="s">
        <v>380</v>
      </c>
      <c r="C76" s="218">
        <f t="shared" ref="C76:H76" si="58">SUM(C77:C83)</f>
        <v>0</v>
      </c>
      <c r="D76" s="219">
        <f t="shared" si="58"/>
        <v>0</v>
      </c>
      <c r="E76" s="220">
        <f t="shared" si="58"/>
        <v>387570000</v>
      </c>
      <c r="F76" s="218">
        <f t="shared" si="58"/>
        <v>575830000</v>
      </c>
      <c r="G76" s="218">
        <f t="shared" si="58"/>
        <v>963400000</v>
      </c>
      <c r="H76" s="221">
        <f t="shared" si="58"/>
        <v>963400000</v>
      </c>
      <c r="I76" s="283">
        <f t="shared" si="56"/>
        <v>963400000</v>
      </c>
    </row>
    <row r="77" spans="1:9" ht="15" customHeight="1" x14ac:dyDescent="0.35">
      <c r="A77" s="136"/>
      <c r="B77" s="16" t="s">
        <v>432</v>
      </c>
      <c r="C77" s="203"/>
      <c r="D77" s="217"/>
      <c r="E77" s="208"/>
      <c r="F77" s="209">
        <v>5000000</v>
      </c>
      <c r="G77" s="209">
        <f t="shared" ref="G77" si="59">F77+E77</f>
        <v>5000000</v>
      </c>
      <c r="H77" s="207">
        <f>G77</f>
        <v>5000000</v>
      </c>
      <c r="I77" s="282">
        <f t="shared" si="56"/>
        <v>5000000</v>
      </c>
    </row>
    <row r="78" spans="1:9" ht="15" customHeight="1" x14ac:dyDescent="0.35">
      <c r="A78" s="136"/>
      <c r="B78" s="16" t="s">
        <v>433</v>
      </c>
      <c r="C78" s="203"/>
      <c r="D78" s="217"/>
      <c r="E78" s="208"/>
      <c r="F78" s="209"/>
      <c r="G78" s="209">
        <f t="shared" si="55"/>
        <v>0</v>
      </c>
      <c r="H78" s="207">
        <f t="shared" ref="H78:H83" si="60">G78</f>
        <v>0</v>
      </c>
      <c r="I78" s="282">
        <f t="shared" si="56"/>
        <v>0</v>
      </c>
    </row>
    <row r="79" spans="1:9" ht="15" customHeight="1" x14ac:dyDescent="0.35">
      <c r="A79" s="136"/>
      <c r="B79" s="16" t="s">
        <v>434</v>
      </c>
      <c r="C79" s="203"/>
      <c r="D79" s="217"/>
      <c r="E79" s="208">
        <v>0</v>
      </c>
      <c r="F79" s="209"/>
      <c r="G79" s="209">
        <f t="shared" si="55"/>
        <v>0</v>
      </c>
      <c r="H79" s="207">
        <f t="shared" si="60"/>
        <v>0</v>
      </c>
      <c r="I79" s="282">
        <f t="shared" si="56"/>
        <v>0</v>
      </c>
    </row>
    <row r="80" spans="1:9" ht="15" customHeight="1" x14ac:dyDescent="0.35">
      <c r="A80" s="136"/>
      <c r="B80" s="16" t="s">
        <v>380</v>
      </c>
      <c r="C80" s="203"/>
      <c r="D80" s="217"/>
      <c r="E80" s="208"/>
      <c r="F80" s="209"/>
      <c r="G80" s="209">
        <f t="shared" si="55"/>
        <v>0</v>
      </c>
      <c r="H80" s="207">
        <f t="shared" si="60"/>
        <v>0</v>
      </c>
      <c r="I80" s="282">
        <f t="shared" si="56"/>
        <v>0</v>
      </c>
    </row>
    <row r="81" spans="1:9" ht="15" customHeight="1" x14ac:dyDescent="0.35">
      <c r="A81" s="136"/>
      <c r="B81" s="16" t="s">
        <v>435</v>
      </c>
      <c r="C81" s="203"/>
      <c r="D81" s="217"/>
      <c r="E81" s="208"/>
      <c r="F81" s="209"/>
      <c r="G81" s="209">
        <f t="shared" si="55"/>
        <v>0</v>
      </c>
      <c r="H81" s="207">
        <f t="shared" si="60"/>
        <v>0</v>
      </c>
      <c r="I81" s="282">
        <f t="shared" si="56"/>
        <v>0</v>
      </c>
    </row>
    <row r="82" spans="1:9" ht="15" customHeight="1" x14ac:dyDescent="0.35">
      <c r="A82" s="136"/>
      <c r="B82" s="16" t="s">
        <v>795</v>
      </c>
      <c r="C82" s="203"/>
      <c r="D82" s="217"/>
      <c r="E82" s="208">
        <v>387570000</v>
      </c>
      <c r="F82" s="209"/>
      <c r="G82" s="209">
        <f t="shared" si="55"/>
        <v>387570000</v>
      </c>
      <c r="H82" s="207">
        <f t="shared" si="60"/>
        <v>387570000</v>
      </c>
      <c r="I82" s="282">
        <f t="shared" si="56"/>
        <v>387570000</v>
      </c>
    </row>
    <row r="83" spans="1:9" ht="15" customHeight="1" x14ac:dyDescent="0.35">
      <c r="A83" s="136"/>
      <c r="B83" s="16" t="s">
        <v>29</v>
      </c>
      <c r="C83" s="203"/>
      <c r="D83" s="217"/>
      <c r="E83" s="208"/>
      <c r="F83" s="209">
        <v>570830000</v>
      </c>
      <c r="G83" s="209">
        <f t="shared" si="55"/>
        <v>570830000</v>
      </c>
      <c r="H83" s="207">
        <f t="shared" si="60"/>
        <v>570830000</v>
      </c>
      <c r="I83" s="282">
        <f t="shared" si="56"/>
        <v>570830000</v>
      </c>
    </row>
    <row r="84" spans="1:9" s="132" customFormat="1" ht="15" customHeight="1" x14ac:dyDescent="0.35">
      <c r="A84" s="135" t="s">
        <v>532</v>
      </c>
      <c r="B84" s="138" t="s">
        <v>255</v>
      </c>
      <c r="C84" s="218">
        <f t="shared" ref="C84:H84" si="61">C85</f>
        <v>0</v>
      </c>
      <c r="D84" s="219">
        <f t="shared" si="61"/>
        <v>0</v>
      </c>
      <c r="E84" s="220">
        <f t="shared" si="61"/>
        <v>0</v>
      </c>
      <c r="F84" s="218">
        <f t="shared" si="61"/>
        <v>0</v>
      </c>
      <c r="G84" s="218">
        <f t="shared" si="61"/>
        <v>0</v>
      </c>
      <c r="H84" s="221">
        <f t="shared" si="61"/>
        <v>0</v>
      </c>
      <c r="I84" s="283">
        <f t="shared" si="56"/>
        <v>0</v>
      </c>
    </row>
    <row r="85" spans="1:9" ht="15" customHeight="1" x14ac:dyDescent="0.35">
      <c r="A85" s="143"/>
      <c r="B85" s="16" t="s">
        <v>431</v>
      </c>
      <c r="C85" s="203"/>
      <c r="D85" s="217"/>
      <c r="E85" s="208"/>
      <c r="F85" s="209"/>
      <c r="G85" s="209">
        <f t="shared" ref="G85" si="62">F85+E85</f>
        <v>0</v>
      </c>
      <c r="H85" s="207">
        <f>G85</f>
        <v>0</v>
      </c>
      <c r="I85" s="282">
        <f t="shared" si="56"/>
        <v>0</v>
      </c>
    </row>
    <row r="86" spans="1:9" s="129" customFormat="1" ht="15" customHeight="1" x14ac:dyDescent="0.35">
      <c r="A86" s="345" t="s">
        <v>497</v>
      </c>
      <c r="B86" s="346" t="s">
        <v>76</v>
      </c>
      <c r="C86" s="334">
        <f t="shared" ref="C86:H86" si="63">C87+C89+C91+C93+C95+C97</f>
        <v>0</v>
      </c>
      <c r="D86" s="347">
        <f t="shared" si="63"/>
        <v>0</v>
      </c>
      <c r="E86" s="348">
        <f t="shared" si="63"/>
        <v>0</v>
      </c>
      <c r="F86" s="334">
        <f t="shared" si="63"/>
        <v>100000</v>
      </c>
      <c r="G86" s="334">
        <f t="shared" si="63"/>
        <v>100000</v>
      </c>
      <c r="H86" s="349">
        <f t="shared" si="63"/>
        <v>100000</v>
      </c>
      <c r="I86" s="350">
        <f t="shared" si="56"/>
        <v>100000</v>
      </c>
    </row>
    <row r="87" spans="1:9" s="132" customFormat="1" ht="15" customHeight="1" x14ac:dyDescent="0.35">
      <c r="A87" s="135" t="s">
        <v>533</v>
      </c>
      <c r="B87" s="138" t="s">
        <v>254</v>
      </c>
      <c r="C87" s="218">
        <f t="shared" ref="C87:H87" si="64">C88</f>
        <v>0</v>
      </c>
      <c r="D87" s="219">
        <f t="shared" si="64"/>
        <v>0</v>
      </c>
      <c r="E87" s="220">
        <f t="shared" si="64"/>
        <v>0</v>
      </c>
      <c r="F87" s="218">
        <f t="shared" si="64"/>
        <v>0</v>
      </c>
      <c r="G87" s="218">
        <f t="shared" si="64"/>
        <v>0</v>
      </c>
      <c r="H87" s="221">
        <f t="shared" si="64"/>
        <v>0</v>
      </c>
      <c r="I87" s="283">
        <f t="shared" si="56"/>
        <v>0</v>
      </c>
    </row>
    <row r="88" spans="1:9" ht="15" customHeight="1" x14ac:dyDescent="0.35">
      <c r="A88" s="136"/>
      <c r="B88" s="16" t="s">
        <v>504</v>
      </c>
      <c r="C88" s="203"/>
      <c r="D88" s="217"/>
      <c r="E88" s="208"/>
      <c r="F88" s="209"/>
      <c r="G88" s="209">
        <f t="shared" ref="G88" si="65">F88+E88</f>
        <v>0</v>
      </c>
      <c r="H88" s="207">
        <f>G88</f>
        <v>0</v>
      </c>
      <c r="I88" s="282">
        <f t="shared" si="56"/>
        <v>0</v>
      </c>
    </row>
    <row r="89" spans="1:9" s="132" customFormat="1" ht="15" customHeight="1" x14ac:dyDescent="0.35">
      <c r="A89" s="135" t="s">
        <v>534</v>
      </c>
      <c r="B89" s="138" t="s">
        <v>253</v>
      </c>
      <c r="C89" s="218">
        <f t="shared" ref="C89:H89" si="66">C90</f>
        <v>0</v>
      </c>
      <c r="D89" s="219">
        <f t="shared" si="66"/>
        <v>0</v>
      </c>
      <c r="E89" s="220">
        <f t="shared" si="66"/>
        <v>0</v>
      </c>
      <c r="F89" s="218">
        <f t="shared" si="66"/>
        <v>0</v>
      </c>
      <c r="G89" s="218">
        <f t="shared" si="66"/>
        <v>0</v>
      </c>
      <c r="H89" s="221">
        <f t="shared" si="66"/>
        <v>0</v>
      </c>
      <c r="I89" s="283">
        <f t="shared" si="56"/>
        <v>0</v>
      </c>
    </row>
    <row r="90" spans="1:9" ht="15" customHeight="1" x14ac:dyDescent="0.35">
      <c r="A90" s="136"/>
      <c r="B90" s="16" t="s">
        <v>504</v>
      </c>
      <c r="C90" s="203"/>
      <c r="D90" s="217"/>
      <c r="E90" s="208"/>
      <c r="F90" s="209"/>
      <c r="G90" s="209">
        <f t="shared" ref="G90" si="67">F90+E90</f>
        <v>0</v>
      </c>
      <c r="H90" s="207">
        <f>G90</f>
        <v>0</v>
      </c>
      <c r="I90" s="282">
        <f t="shared" si="56"/>
        <v>0</v>
      </c>
    </row>
    <row r="91" spans="1:9" s="132" customFormat="1" ht="15" customHeight="1" x14ac:dyDescent="0.35">
      <c r="A91" s="135" t="s">
        <v>535</v>
      </c>
      <c r="B91" s="138" t="s">
        <v>252</v>
      </c>
      <c r="C91" s="218">
        <f t="shared" ref="C91:H91" si="68">C92</f>
        <v>0</v>
      </c>
      <c r="D91" s="219">
        <f t="shared" si="68"/>
        <v>0</v>
      </c>
      <c r="E91" s="220">
        <f t="shared" si="68"/>
        <v>0</v>
      </c>
      <c r="F91" s="218">
        <f t="shared" si="68"/>
        <v>0</v>
      </c>
      <c r="G91" s="218">
        <f t="shared" si="68"/>
        <v>0</v>
      </c>
      <c r="H91" s="221">
        <f t="shared" si="68"/>
        <v>0</v>
      </c>
      <c r="I91" s="283">
        <f t="shared" si="56"/>
        <v>0</v>
      </c>
    </row>
    <row r="92" spans="1:9" ht="15" customHeight="1" x14ac:dyDescent="0.35">
      <c r="A92" s="136"/>
      <c r="B92" s="16" t="s">
        <v>504</v>
      </c>
      <c r="C92" s="203"/>
      <c r="D92" s="217"/>
      <c r="E92" s="208"/>
      <c r="F92" s="209"/>
      <c r="G92" s="209">
        <f t="shared" ref="G92" si="69">F92+E92</f>
        <v>0</v>
      </c>
      <c r="H92" s="207">
        <f>G92</f>
        <v>0</v>
      </c>
      <c r="I92" s="282">
        <f t="shared" si="56"/>
        <v>0</v>
      </c>
    </row>
    <row r="93" spans="1:9" s="132" customFormat="1" ht="15" customHeight="1" x14ac:dyDescent="0.35">
      <c r="A93" s="135" t="s">
        <v>536</v>
      </c>
      <c r="B93" s="134" t="s">
        <v>251</v>
      </c>
      <c r="C93" s="218">
        <f t="shared" ref="C93:H93" si="70">C94</f>
        <v>0</v>
      </c>
      <c r="D93" s="219">
        <f t="shared" si="70"/>
        <v>0</v>
      </c>
      <c r="E93" s="220">
        <f t="shared" si="70"/>
        <v>0</v>
      </c>
      <c r="F93" s="218">
        <f t="shared" si="70"/>
        <v>0</v>
      </c>
      <c r="G93" s="218">
        <f t="shared" si="70"/>
        <v>0</v>
      </c>
      <c r="H93" s="221">
        <f t="shared" si="70"/>
        <v>0</v>
      </c>
      <c r="I93" s="283">
        <f t="shared" si="56"/>
        <v>0</v>
      </c>
    </row>
    <row r="94" spans="1:9" ht="15" customHeight="1" x14ac:dyDescent="0.35">
      <c r="A94" s="136"/>
      <c r="B94" s="16" t="s">
        <v>504</v>
      </c>
      <c r="C94" s="203"/>
      <c r="D94" s="217"/>
      <c r="E94" s="208"/>
      <c r="F94" s="209"/>
      <c r="G94" s="209">
        <f t="shared" ref="G94" si="71">F94+E94</f>
        <v>0</v>
      </c>
      <c r="H94" s="207">
        <f>G94</f>
        <v>0</v>
      </c>
      <c r="I94" s="282">
        <f t="shared" si="56"/>
        <v>0</v>
      </c>
    </row>
    <row r="95" spans="1:9" s="132" customFormat="1" ht="15" customHeight="1" x14ac:dyDescent="0.35">
      <c r="A95" s="135" t="s">
        <v>537</v>
      </c>
      <c r="B95" s="134" t="s">
        <v>634</v>
      </c>
      <c r="C95" s="218">
        <f t="shared" ref="C95:H95" si="72">C96</f>
        <v>0</v>
      </c>
      <c r="D95" s="219">
        <f t="shared" si="72"/>
        <v>0</v>
      </c>
      <c r="E95" s="220">
        <f t="shared" si="72"/>
        <v>0</v>
      </c>
      <c r="F95" s="218">
        <f t="shared" si="72"/>
        <v>0</v>
      </c>
      <c r="G95" s="218">
        <f t="shared" si="72"/>
        <v>0</v>
      </c>
      <c r="H95" s="221">
        <f t="shared" si="72"/>
        <v>0</v>
      </c>
      <c r="I95" s="283">
        <f t="shared" si="56"/>
        <v>0</v>
      </c>
    </row>
    <row r="96" spans="1:9" ht="15" customHeight="1" x14ac:dyDescent="0.35">
      <c r="A96" s="136"/>
      <c r="B96" s="16" t="s">
        <v>504</v>
      </c>
      <c r="C96" s="203"/>
      <c r="D96" s="217"/>
      <c r="E96" s="208"/>
      <c r="F96" s="209"/>
      <c r="G96" s="209">
        <f t="shared" ref="G96" si="73">F96+E96</f>
        <v>0</v>
      </c>
      <c r="H96" s="207">
        <f>G96</f>
        <v>0</v>
      </c>
      <c r="I96" s="282">
        <f t="shared" si="56"/>
        <v>0</v>
      </c>
    </row>
    <row r="97" spans="1:9" s="132" customFormat="1" ht="15" customHeight="1" x14ac:dyDescent="0.35">
      <c r="A97" s="135" t="s">
        <v>538</v>
      </c>
      <c r="B97" s="134" t="s">
        <v>250</v>
      </c>
      <c r="C97" s="218">
        <f t="shared" ref="C97:H97" si="74">SUM(C98:C103)</f>
        <v>0</v>
      </c>
      <c r="D97" s="219">
        <f t="shared" si="74"/>
        <v>0</v>
      </c>
      <c r="E97" s="220">
        <f t="shared" si="74"/>
        <v>0</v>
      </c>
      <c r="F97" s="218">
        <f t="shared" si="74"/>
        <v>100000</v>
      </c>
      <c r="G97" s="218">
        <f t="shared" si="74"/>
        <v>100000</v>
      </c>
      <c r="H97" s="221">
        <f t="shared" si="74"/>
        <v>100000</v>
      </c>
      <c r="I97" s="283">
        <f t="shared" si="56"/>
        <v>100000</v>
      </c>
    </row>
    <row r="98" spans="1:9" ht="15" customHeight="1" x14ac:dyDescent="0.35">
      <c r="A98" s="136"/>
      <c r="B98" s="16" t="s">
        <v>414</v>
      </c>
      <c r="C98" s="203"/>
      <c r="D98" s="217"/>
      <c r="E98" s="208">
        <v>0</v>
      </c>
      <c r="F98" s="209">
        <v>100000</v>
      </c>
      <c r="G98" s="209">
        <f t="shared" ref="G98" si="75">F98+E98</f>
        <v>100000</v>
      </c>
      <c r="H98" s="207">
        <f>G98</f>
        <v>100000</v>
      </c>
      <c r="I98" s="282">
        <f t="shared" si="56"/>
        <v>100000</v>
      </c>
    </row>
    <row r="99" spans="1:9" ht="18" customHeight="1" x14ac:dyDescent="0.35">
      <c r="A99" s="136"/>
      <c r="B99" s="16" t="s">
        <v>415</v>
      </c>
      <c r="C99" s="203"/>
      <c r="D99" s="217"/>
      <c r="E99" s="208">
        <v>0</v>
      </c>
      <c r="F99" s="209"/>
      <c r="G99" s="209">
        <f t="shared" si="55"/>
        <v>0</v>
      </c>
      <c r="H99" s="207">
        <f t="shared" ref="H99:H103" si="76">G99</f>
        <v>0</v>
      </c>
      <c r="I99" s="282">
        <f t="shared" si="56"/>
        <v>0</v>
      </c>
    </row>
    <row r="100" spans="1:9" ht="18" customHeight="1" x14ac:dyDescent="0.35">
      <c r="A100" s="136"/>
      <c r="B100" s="16" t="s">
        <v>416</v>
      </c>
      <c r="C100" s="203"/>
      <c r="D100" s="217"/>
      <c r="E100" s="208"/>
      <c r="F100" s="209"/>
      <c r="G100" s="209">
        <f t="shared" si="55"/>
        <v>0</v>
      </c>
      <c r="H100" s="207">
        <f t="shared" si="76"/>
        <v>0</v>
      </c>
      <c r="I100" s="282">
        <f t="shared" si="56"/>
        <v>0</v>
      </c>
    </row>
    <row r="101" spans="1:9" ht="18" customHeight="1" x14ac:dyDescent="0.35">
      <c r="A101" s="136"/>
      <c r="B101" s="16" t="s">
        <v>417</v>
      </c>
      <c r="C101" s="203"/>
      <c r="D101" s="217"/>
      <c r="E101" s="208"/>
      <c r="F101" s="209"/>
      <c r="G101" s="209">
        <f t="shared" si="55"/>
        <v>0</v>
      </c>
      <c r="H101" s="207">
        <f t="shared" si="76"/>
        <v>0</v>
      </c>
      <c r="I101" s="282">
        <f t="shared" si="56"/>
        <v>0</v>
      </c>
    </row>
    <row r="102" spans="1:9" ht="33.75" customHeight="1" x14ac:dyDescent="0.35">
      <c r="A102" s="136"/>
      <c r="B102" s="16" t="s">
        <v>418</v>
      </c>
      <c r="C102" s="203"/>
      <c r="D102" s="217"/>
      <c r="E102" s="208"/>
      <c r="F102" s="209"/>
      <c r="G102" s="209">
        <f t="shared" si="55"/>
        <v>0</v>
      </c>
      <c r="H102" s="207">
        <f t="shared" si="76"/>
        <v>0</v>
      </c>
      <c r="I102" s="282">
        <f t="shared" si="56"/>
        <v>0</v>
      </c>
    </row>
    <row r="103" spans="1:9" ht="33.75" customHeight="1" x14ac:dyDescent="0.35">
      <c r="A103" s="136"/>
      <c r="B103" s="16" t="s">
        <v>419</v>
      </c>
      <c r="C103" s="203"/>
      <c r="D103" s="217"/>
      <c r="E103" s="208"/>
      <c r="F103" s="209"/>
      <c r="G103" s="209"/>
      <c r="H103" s="207">
        <f t="shared" si="76"/>
        <v>0</v>
      </c>
      <c r="I103" s="282">
        <f t="shared" si="56"/>
        <v>0</v>
      </c>
    </row>
    <row r="104" spans="1:9" s="140" customFormat="1" ht="17.25" customHeight="1" thickBot="1" x14ac:dyDescent="0.4">
      <c r="A104" s="612" t="s">
        <v>555</v>
      </c>
      <c r="B104" s="613"/>
      <c r="C104" s="335">
        <f t="shared" ref="C104:I104" si="77">C4+C17+C37+C45+C66+C86</f>
        <v>0</v>
      </c>
      <c r="D104" s="351">
        <f t="shared" si="77"/>
        <v>0</v>
      </c>
      <c r="E104" s="352">
        <f t="shared" si="77"/>
        <v>387570000</v>
      </c>
      <c r="F104" s="335">
        <f t="shared" si="77"/>
        <v>580430000</v>
      </c>
      <c r="G104" s="335">
        <f t="shared" si="77"/>
        <v>968000000</v>
      </c>
      <c r="H104" s="351">
        <f t="shared" si="77"/>
        <v>968000000</v>
      </c>
      <c r="I104" s="352">
        <f t="shared" si="77"/>
        <v>968000000</v>
      </c>
    </row>
  </sheetData>
  <mergeCells count="9">
    <mergeCell ref="E1:G1"/>
    <mergeCell ref="H1:H3"/>
    <mergeCell ref="I1:I3"/>
    <mergeCell ref="E2:G2"/>
    <mergeCell ref="A104:B104"/>
    <mergeCell ref="A1:A3"/>
    <mergeCell ref="B1:B3"/>
    <mergeCell ref="C1:C3"/>
    <mergeCell ref="D1:D3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 فرم &amp;A &amp;R          </oddHeader>
    <oddFooter>&amp;Lامضاء- شوراي اسلامي شهر : حسن ايلاتلو&amp;Cامضاء- شهردار : شيرزاد يعقوبي&amp;Rامضاء- مدير امور مالي شهرداري : جعفر علايي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5"/>
  <sheetViews>
    <sheetView showGridLines="0" rightToLeft="1" view="pageBreakPreview" zoomScaleNormal="100" zoomScaleSheetLayoutView="100" workbookViewId="0">
      <pane ySplit="2" topLeftCell="A259" activePane="bottomLeft" state="frozen"/>
      <selection activeCell="XFC3" sqref="XFC3"/>
      <selection pane="bottomLeft" activeCell="E269" sqref="E269"/>
    </sheetView>
  </sheetViews>
  <sheetFormatPr defaultColWidth="9.125" defaultRowHeight="15" x14ac:dyDescent="0.35"/>
  <cols>
    <col min="1" max="1" width="12.375" style="125" customWidth="1"/>
    <col min="2" max="2" width="61.75" style="125" customWidth="1"/>
    <col min="3" max="3" width="13.75" style="210" customWidth="1"/>
    <col min="4" max="4" width="14.875" style="210" customWidth="1"/>
    <col min="5" max="5" width="18.625" style="210" customWidth="1"/>
    <col min="6" max="6" width="14.125" style="453" customWidth="1"/>
    <col min="7" max="16384" width="9.125" style="15"/>
  </cols>
  <sheetData>
    <row r="1" spans="1:12" ht="15" customHeight="1" x14ac:dyDescent="0.35">
      <c r="A1" s="622" t="s">
        <v>506</v>
      </c>
      <c r="B1" s="624" t="s">
        <v>540</v>
      </c>
      <c r="C1" s="618" t="s">
        <v>829</v>
      </c>
      <c r="D1" s="618" t="s">
        <v>832</v>
      </c>
      <c r="E1" s="618" t="s">
        <v>833</v>
      </c>
      <c r="F1" s="620" t="s">
        <v>799</v>
      </c>
      <c r="G1" s="132"/>
      <c r="H1" s="132"/>
      <c r="I1" s="132"/>
      <c r="L1" s="165"/>
    </row>
    <row r="2" spans="1:12" ht="27.75" customHeight="1" x14ac:dyDescent="0.35">
      <c r="A2" s="623"/>
      <c r="B2" s="625"/>
      <c r="C2" s="619"/>
      <c r="D2" s="619"/>
      <c r="E2" s="619"/>
      <c r="F2" s="621"/>
      <c r="G2" s="132"/>
      <c r="H2" s="132"/>
      <c r="I2" s="132"/>
    </row>
    <row r="3" spans="1:12" s="129" customFormat="1" ht="15.75" customHeight="1" x14ac:dyDescent="0.35">
      <c r="A3" s="455">
        <v>1</v>
      </c>
      <c r="B3" s="320" t="s">
        <v>625</v>
      </c>
      <c r="C3" s="334">
        <f>C4+C13+C21+C41</f>
        <v>44629542</v>
      </c>
      <c r="D3" s="334">
        <f>D4+D13+D21+D41</f>
        <v>95000000</v>
      </c>
      <c r="E3" s="475">
        <f>E4+E13+E21+E41</f>
        <v>131000000</v>
      </c>
      <c r="F3" s="456">
        <f>E3</f>
        <v>131000000</v>
      </c>
      <c r="G3" s="132"/>
      <c r="H3" s="132"/>
      <c r="I3" s="132"/>
    </row>
    <row r="4" spans="1:12" s="132" customFormat="1" ht="17.25" customHeight="1" x14ac:dyDescent="0.35">
      <c r="A4" s="457">
        <v>101</v>
      </c>
      <c r="B4" s="433" t="s">
        <v>635</v>
      </c>
      <c r="C4" s="434">
        <f>C5+C9</f>
        <v>0</v>
      </c>
      <c r="D4" s="434">
        <f>D5+D9</f>
        <v>10000000</v>
      </c>
      <c r="E4" s="434">
        <f>E5+E9</f>
        <v>0</v>
      </c>
      <c r="F4" s="472">
        <f>E4</f>
        <v>0</v>
      </c>
    </row>
    <row r="5" spans="1:12" s="133" customFormat="1" ht="15.75" customHeight="1" x14ac:dyDescent="0.35">
      <c r="A5" s="458">
        <v>10101</v>
      </c>
      <c r="B5" s="435" t="s">
        <v>725</v>
      </c>
      <c r="C5" s="436">
        <f>SUM(C6:C8)</f>
        <v>0</v>
      </c>
      <c r="D5" s="436">
        <f t="shared" ref="D5" si="0">SUM(D6:D8)</f>
        <v>10000000</v>
      </c>
      <c r="E5" s="436">
        <f>SUM(E6:E8)</f>
        <v>0</v>
      </c>
      <c r="F5" s="471">
        <f t="shared" ref="F5:F83" si="1">E5</f>
        <v>0</v>
      </c>
      <c r="G5" s="132"/>
      <c r="H5" s="132"/>
      <c r="I5" s="132"/>
    </row>
    <row r="6" spans="1:12" s="133" customFormat="1" ht="15.75" customHeight="1" x14ac:dyDescent="0.35">
      <c r="A6" s="459">
        <v>10101001</v>
      </c>
      <c r="B6" s="437" t="s">
        <v>726</v>
      </c>
      <c r="C6" s="438"/>
      <c r="D6" s="439">
        <v>10000000</v>
      </c>
      <c r="E6" s="439">
        <v>0</v>
      </c>
      <c r="F6" s="465">
        <f t="shared" si="1"/>
        <v>0</v>
      </c>
      <c r="G6" s="132"/>
      <c r="H6" s="132"/>
      <c r="I6" s="132"/>
    </row>
    <row r="7" spans="1:12" s="133" customFormat="1" ht="15.75" hidden="1" customHeight="1" x14ac:dyDescent="0.35">
      <c r="A7" s="459">
        <v>10101002</v>
      </c>
      <c r="B7" s="437" t="s">
        <v>321</v>
      </c>
      <c r="C7" s="438"/>
      <c r="D7" s="438"/>
      <c r="E7" s="439"/>
      <c r="F7" s="456">
        <f t="shared" si="1"/>
        <v>0</v>
      </c>
      <c r="G7" s="132"/>
      <c r="H7" s="132"/>
      <c r="I7" s="132"/>
    </row>
    <row r="8" spans="1:12" ht="15" hidden="1" customHeight="1" x14ac:dyDescent="0.35">
      <c r="A8" s="459">
        <v>10101003</v>
      </c>
      <c r="B8" s="437" t="s">
        <v>321</v>
      </c>
      <c r="C8" s="438"/>
      <c r="D8" s="438"/>
      <c r="E8" s="439"/>
      <c r="F8" s="456">
        <f t="shared" si="1"/>
        <v>0</v>
      </c>
      <c r="G8" s="132"/>
      <c r="H8" s="132"/>
      <c r="I8" s="132"/>
    </row>
    <row r="9" spans="1:12" s="133" customFormat="1" ht="15.75" hidden="1" customHeight="1" x14ac:dyDescent="0.35">
      <c r="A9" s="458">
        <v>10102</v>
      </c>
      <c r="B9" s="435" t="s">
        <v>727</v>
      </c>
      <c r="C9" s="436">
        <f>SUM(C10:C12)</f>
        <v>0</v>
      </c>
      <c r="D9" s="436">
        <f t="shared" ref="D9:E9" si="2">SUM(D10:D12)</f>
        <v>0</v>
      </c>
      <c r="E9" s="436">
        <f t="shared" si="2"/>
        <v>0</v>
      </c>
      <c r="F9" s="456">
        <f t="shared" si="1"/>
        <v>0</v>
      </c>
      <c r="G9" s="132"/>
      <c r="H9" s="132"/>
      <c r="I9" s="132"/>
    </row>
    <row r="10" spans="1:12" s="133" customFormat="1" ht="15.75" hidden="1" customHeight="1" x14ac:dyDescent="0.35">
      <c r="A10" s="459">
        <v>10102001</v>
      </c>
      <c r="B10" s="437" t="s">
        <v>321</v>
      </c>
      <c r="C10" s="438"/>
      <c r="D10" s="438"/>
      <c r="E10" s="439"/>
      <c r="F10" s="456">
        <f t="shared" si="1"/>
        <v>0</v>
      </c>
      <c r="G10" s="132"/>
      <c r="H10" s="132"/>
      <c r="I10" s="132"/>
    </row>
    <row r="11" spans="1:12" s="133" customFormat="1" ht="15.75" hidden="1" customHeight="1" x14ac:dyDescent="0.35">
      <c r="A11" s="459">
        <v>10102002</v>
      </c>
      <c r="B11" s="437" t="s">
        <v>321</v>
      </c>
      <c r="C11" s="438"/>
      <c r="D11" s="438"/>
      <c r="E11" s="439"/>
      <c r="F11" s="456">
        <f t="shared" si="1"/>
        <v>0</v>
      </c>
      <c r="G11" s="132"/>
      <c r="H11" s="132"/>
      <c r="I11" s="132"/>
    </row>
    <row r="12" spans="1:12" ht="15" hidden="1" customHeight="1" x14ac:dyDescent="0.35">
      <c r="A12" s="459">
        <v>10102003</v>
      </c>
      <c r="B12" s="437" t="s">
        <v>321</v>
      </c>
      <c r="C12" s="438"/>
      <c r="D12" s="438"/>
      <c r="E12" s="439"/>
      <c r="F12" s="456">
        <f t="shared" si="1"/>
        <v>0</v>
      </c>
      <c r="G12" s="132"/>
      <c r="H12" s="132"/>
      <c r="I12" s="132"/>
    </row>
    <row r="13" spans="1:12" s="132" customFormat="1" ht="15" customHeight="1" x14ac:dyDescent="0.35">
      <c r="A13" s="457">
        <v>102</v>
      </c>
      <c r="B13" s="440" t="s">
        <v>629</v>
      </c>
      <c r="C13" s="434">
        <f t="shared" ref="C13:E13" si="3">C14</f>
        <v>0</v>
      </c>
      <c r="D13" s="434">
        <f t="shared" si="3"/>
        <v>25000000</v>
      </c>
      <c r="E13" s="434">
        <f t="shared" si="3"/>
        <v>12000000</v>
      </c>
      <c r="F13" s="472">
        <f t="shared" si="1"/>
        <v>12000000</v>
      </c>
    </row>
    <row r="14" spans="1:12" s="133" customFormat="1" ht="15" customHeight="1" x14ac:dyDescent="0.35">
      <c r="A14" s="458">
        <v>10201</v>
      </c>
      <c r="B14" s="435" t="s">
        <v>692</v>
      </c>
      <c r="C14" s="436">
        <f>SUM(C15:C20)</f>
        <v>0</v>
      </c>
      <c r="D14" s="436">
        <f>SUM(D15:D20)</f>
        <v>25000000</v>
      </c>
      <c r="E14" s="436">
        <f>SUM(E15:E20)</f>
        <v>12000000</v>
      </c>
      <c r="F14" s="471">
        <f t="shared" si="1"/>
        <v>12000000</v>
      </c>
      <c r="G14" s="132"/>
      <c r="H14" s="132"/>
      <c r="I14" s="132"/>
    </row>
    <row r="15" spans="1:12" s="133" customFormat="1" ht="15" hidden="1" customHeight="1" x14ac:dyDescent="0.35">
      <c r="A15" s="460">
        <v>10201001</v>
      </c>
      <c r="B15" s="437" t="s">
        <v>797</v>
      </c>
      <c r="C15" s="441">
        <v>0</v>
      </c>
      <c r="D15" s="441">
        <v>20000000</v>
      </c>
      <c r="E15" s="441">
        <v>0</v>
      </c>
      <c r="F15" s="477">
        <f>E15</f>
        <v>0</v>
      </c>
      <c r="G15" s="132"/>
      <c r="H15" s="132"/>
      <c r="I15" s="132"/>
    </row>
    <row r="16" spans="1:12" s="133" customFormat="1" ht="15" customHeight="1" x14ac:dyDescent="0.35">
      <c r="A16" s="460">
        <v>10201002</v>
      </c>
      <c r="B16" s="437" t="s">
        <v>782</v>
      </c>
      <c r="C16" s="441">
        <v>0</v>
      </c>
      <c r="D16" s="441">
        <v>0</v>
      </c>
      <c r="E16" s="441">
        <v>7000000</v>
      </c>
      <c r="F16" s="470">
        <f t="shared" si="1"/>
        <v>7000000</v>
      </c>
      <c r="G16" s="132"/>
      <c r="H16" s="132"/>
      <c r="I16" s="132"/>
    </row>
    <row r="17" spans="1:9" ht="15" hidden="1" customHeight="1" x14ac:dyDescent="0.35">
      <c r="A17" s="459">
        <v>10201003</v>
      </c>
      <c r="B17" s="437" t="s">
        <v>728</v>
      </c>
      <c r="C17" s="441">
        <v>0</v>
      </c>
      <c r="D17" s="439">
        <v>0</v>
      </c>
      <c r="E17" s="439">
        <v>0</v>
      </c>
      <c r="F17" s="470">
        <f t="shared" si="1"/>
        <v>0</v>
      </c>
      <c r="G17" s="132"/>
      <c r="H17" s="132"/>
      <c r="I17" s="132"/>
    </row>
    <row r="18" spans="1:9" ht="15" hidden="1" customHeight="1" x14ac:dyDescent="0.35">
      <c r="A18" s="459">
        <v>10201004</v>
      </c>
      <c r="B18" s="437" t="s">
        <v>729</v>
      </c>
      <c r="C18" s="441">
        <v>0</v>
      </c>
      <c r="D18" s="439">
        <v>0</v>
      </c>
      <c r="E18" s="439">
        <v>0</v>
      </c>
      <c r="F18" s="461">
        <f>E18</f>
        <v>0</v>
      </c>
      <c r="G18" s="132"/>
      <c r="H18" s="476"/>
      <c r="I18" s="132"/>
    </row>
    <row r="19" spans="1:9" ht="15" customHeight="1" x14ac:dyDescent="0.35">
      <c r="A19" s="459">
        <v>10201005</v>
      </c>
      <c r="B19" s="437" t="s">
        <v>730</v>
      </c>
      <c r="C19" s="441">
        <v>0</v>
      </c>
      <c r="D19" s="439">
        <v>5000000</v>
      </c>
      <c r="E19" s="439">
        <v>5000000</v>
      </c>
      <c r="F19" s="461">
        <f>E19</f>
        <v>5000000</v>
      </c>
      <c r="G19" s="132"/>
      <c r="H19" s="132"/>
      <c r="I19" s="132"/>
    </row>
    <row r="20" spans="1:9" ht="15" hidden="1" customHeight="1" x14ac:dyDescent="0.35">
      <c r="A20" s="459">
        <v>10201006</v>
      </c>
      <c r="B20" s="437" t="s">
        <v>731</v>
      </c>
      <c r="C20" s="441">
        <v>0</v>
      </c>
      <c r="D20" s="439">
        <v>0</v>
      </c>
      <c r="E20" s="439">
        <v>0</v>
      </c>
      <c r="F20" s="465"/>
      <c r="G20" s="132"/>
      <c r="H20" s="132"/>
      <c r="I20" s="132"/>
    </row>
    <row r="21" spans="1:9" s="132" customFormat="1" ht="15" customHeight="1" x14ac:dyDescent="0.35">
      <c r="A21" s="457">
        <v>103</v>
      </c>
      <c r="B21" s="440" t="s">
        <v>382</v>
      </c>
      <c r="C21" s="434">
        <f>C22+C26+C30+C37</f>
        <v>44629542</v>
      </c>
      <c r="D21" s="434">
        <f>D22+D26+D30+D37</f>
        <v>60000000</v>
      </c>
      <c r="E21" s="434">
        <f>E22+E26+E30+E37</f>
        <v>119000000</v>
      </c>
      <c r="F21" s="472">
        <f t="shared" si="1"/>
        <v>119000000</v>
      </c>
    </row>
    <row r="22" spans="1:9" s="133" customFormat="1" ht="15" customHeight="1" x14ac:dyDescent="0.35">
      <c r="A22" s="458">
        <v>10301</v>
      </c>
      <c r="B22" s="442" t="s">
        <v>441</v>
      </c>
      <c r="C22" s="436">
        <f>C23+C24+C25+C35</f>
        <v>33860642</v>
      </c>
      <c r="D22" s="436">
        <f>D23+D24+D25+D35</f>
        <v>35000000</v>
      </c>
      <c r="E22" s="436">
        <f>E23+E24+E25+E35+E36</f>
        <v>115000000</v>
      </c>
      <c r="F22" s="471">
        <f t="shared" si="1"/>
        <v>115000000</v>
      </c>
      <c r="G22" s="132"/>
      <c r="H22" s="132"/>
      <c r="I22" s="132"/>
    </row>
    <row r="23" spans="1:9" ht="15" customHeight="1" x14ac:dyDescent="0.35">
      <c r="A23" s="462">
        <v>10301001</v>
      </c>
      <c r="B23" s="437" t="s">
        <v>693</v>
      </c>
      <c r="C23" s="438">
        <v>23060370</v>
      </c>
      <c r="D23" s="439">
        <v>10000000</v>
      </c>
      <c r="E23" s="439">
        <v>20000000</v>
      </c>
      <c r="F23" s="465">
        <f t="shared" si="1"/>
        <v>20000000</v>
      </c>
      <c r="G23" s="132"/>
      <c r="H23" s="132"/>
      <c r="I23" s="132"/>
    </row>
    <row r="24" spans="1:9" ht="15" customHeight="1" x14ac:dyDescent="0.35">
      <c r="A24" s="459">
        <v>10301002</v>
      </c>
      <c r="B24" s="437" t="s">
        <v>785</v>
      </c>
      <c r="C24" s="438">
        <v>3959387</v>
      </c>
      <c r="D24" s="439">
        <v>10000000</v>
      </c>
      <c r="E24" s="439">
        <v>20000000</v>
      </c>
      <c r="F24" s="461">
        <f>E24</f>
        <v>20000000</v>
      </c>
      <c r="G24" s="132"/>
      <c r="H24" s="132"/>
      <c r="I24" s="132"/>
    </row>
    <row r="25" spans="1:9" ht="15" customHeight="1" x14ac:dyDescent="0.35">
      <c r="A25" s="459">
        <v>10301003</v>
      </c>
      <c r="B25" s="437" t="s">
        <v>786</v>
      </c>
      <c r="C25" s="438">
        <v>6840885</v>
      </c>
      <c r="D25" s="439">
        <v>10000000</v>
      </c>
      <c r="E25" s="439">
        <v>10000000</v>
      </c>
      <c r="F25" s="461">
        <f>E25</f>
        <v>10000000</v>
      </c>
      <c r="G25" s="132"/>
      <c r="H25" s="132"/>
      <c r="I25" s="132"/>
    </row>
    <row r="26" spans="1:9" s="133" customFormat="1" ht="15" hidden="1" customHeight="1" x14ac:dyDescent="0.35">
      <c r="A26" s="458">
        <v>10302</v>
      </c>
      <c r="B26" s="442" t="s">
        <v>442</v>
      </c>
      <c r="C26" s="436">
        <f>SUM(C27:C29)</f>
        <v>0</v>
      </c>
      <c r="D26" s="436">
        <f t="shared" ref="D26:E26" si="4">SUM(D27:D29)</f>
        <v>0</v>
      </c>
      <c r="E26" s="436">
        <f t="shared" si="4"/>
        <v>0</v>
      </c>
      <c r="F26" s="471">
        <f t="shared" si="1"/>
        <v>0</v>
      </c>
      <c r="G26" s="132"/>
      <c r="H26" s="132"/>
      <c r="I26" s="132"/>
    </row>
    <row r="27" spans="1:9" s="133" customFormat="1" ht="15" hidden="1" customHeight="1" x14ac:dyDescent="0.35">
      <c r="A27" s="463">
        <v>10302001</v>
      </c>
      <c r="B27" s="437" t="s">
        <v>321</v>
      </c>
      <c r="C27" s="443"/>
      <c r="D27" s="443"/>
      <c r="E27" s="444"/>
      <c r="F27" s="465">
        <f t="shared" si="1"/>
        <v>0</v>
      </c>
      <c r="G27" s="132"/>
      <c r="H27" s="132"/>
      <c r="I27" s="132"/>
    </row>
    <row r="28" spans="1:9" s="133" customFormat="1" ht="15" hidden="1" customHeight="1" x14ac:dyDescent="0.35">
      <c r="A28" s="463">
        <v>10302002</v>
      </c>
      <c r="B28" s="437" t="s">
        <v>321</v>
      </c>
      <c r="C28" s="443"/>
      <c r="D28" s="443"/>
      <c r="E28" s="444"/>
      <c r="F28" s="456">
        <f t="shared" si="1"/>
        <v>0</v>
      </c>
      <c r="G28" s="132"/>
      <c r="H28" s="132"/>
      <c r="I28" s="132"/>
    </row>
    <row r="29" spans="1:9" ht="15" hidden="1" customHeight="1" x14ac:dyDescent="0.35">
      <c r="A29" s="463">
        <v>10302003</v>
      </c>
      <c r="B29" s="437" t="s">
        <v>321</v>
      </c>
      <c r="C29" s="438"/>
      <c r="D29" s="438"/>
      <c r="E29" s="444"/>
      <c r="F29" s="456">
        <f t="shared" si="1"/>
        <v>0</v>
      </c>
      <c r="G29" s="132"/>
      <c r="H29" s="132"/>
      <c r="I29" s="132"/>
    </row>
    <row r="30" spans="1:9" s="133" customFormat="1" ht="15" hidden="1" customHeight="1" x14ac:dyDescent="0.35">
      <c r="A30" s="458">
        <v>10303</v>
      </c>
      <c r="B30" s="442" t="s">
        <v>443</v>
      </c>
      <c r="C30" s="436">
        <f>C31+C32+C33</f>
        <v>0</v>
      </c>
      <c r="D30" s="436">
        <f t="shared" ref="D30:E30" si="5">D31+D32+D33</f>
        <v>0</v>
      </c>
      <c r="E30" s="436">
        <f t="shared" si="5"/>
        <v>0</v>
      </c>
      <c r="F30" s="471">
        <f t="shared" si="1"/>
        <v>0</v>
      </c>
      <c r="G30" s="132"/>
      <c r="H30" s="132"/>
      <c r="I30" s="132"/>
    </row>
    <row r="31" spans="1:9" s="133" customFormat="1" ht="15" hidden="1" customHeight="1" x14ac:dyDescent="0.35">
      <c r="A31" s="460">
        <v>10303001</v>
      </c>
      <c r="B31" s="437" t="s">
        <v>321</v>
      </c>
      <c r="C31" s="464"/>
      <c r="D31" s="441"/>
      <c r="E31" s="445"/>
      <c r="F31" s="465">
        <f t="shared" si="1"/>
        <v>0</v>
      </c>
      <c r="G31" s="132"/>
      <c r="H31" s="132"/>
      <c r="I31" s="132"/>
    </row>
    <row r="32" spans="1:9" s="133" customFormat="1" ht="15" hidden="1" customHeight="1" x14ac:dyDescent="0.35">
      <c r="A32" s="460">
        <v>10303002</v>
      </c>
      <c r="B32" s="437" t="s">
        <v>321</v>
      </c>
      <c r="C32" s="441"/>
      <c r="D32" s="441"/>
      <c r="E32" s="445"/>
      <c r="F32" s="456">
        <f t="shared" si="1"/>
        <v>0</v>
      </c>
      <c r="G32" s="132"/>
      <c r="H32" s="132"/>
      <c r="I32" s="132"/>
    </row>
    <row r="33" spans="1:9" ht="15" hidden="1" customHeight="1" x14ac:dyDescent="0.35">
      <c r="A33" s="459">
        <v>10303003</v>
      </c>
      <c r="B33" s="437" t="s">
        <v>321</v>
      </c>
      <c r="C33" s="438"/>
      <c r="D33" s="438"/>
      <c r="E33" s="445"/>
      <c r="F33" s="456">
        <f t="shared" si="1"/>
        <v>0</v>
      </c>
      <c r="G33" s="132"/>
      <c r="H33" s="132"/>
      <c r="I33" s="132"/>
    </row>
    <row r="34" spans="1:9" ht="15" hidden="1" customHeight="1" x14ac:dyDescent="0.35">
      <c r="A34" s="459"/>
      <c r="B34" s="437"/>
      <c r="C34" s="438"/>
      <c r="D34" s="438"/>
      <c r="E34" s="445">
        <v>0</v>
      </c>
      <c r="F34" s="456"/>
      <c r="G34" s="132"/>
      <c r="H34" s="132"/>
      <c r="I34" s="132"/>
    </row>
    <row r="35" spans="1:9" ht="15" customHeight="1" x14ac:dyDescent="0.35">
      <c r="A35" s="459">
        <v>10301004</v>
      </c>
      <c r="B35" s="437" t="s">
        <v>849</v>
      </c>
      <c r="C35" s="438">
        <v>0</v>
      </c>
      <c r="D35" s="438">
        <v>5000000</v>
      </c>
      <c r="E35" s="445">
        <v>20000000</v>
      </c>
      <c r="F35" s="456"/>
      <c r="G35" s="132"/>
      <c r="H35" s="132"/>
      <c r="I35" s="132"/>
    </row>
    <row r="36" spans="1:9" ht="15" customHeight="1" x14ac:dyDescent="0.35">
      <c r="A36" s="459">
        <v>10301005</v>
      </c>
      <c r="B36" s="437" t="s">
        <v>866</v>
      </c>
      <c r="C36" s="438"/>
      <c r="D36" s="438"/>
      <c r="E36" s="445">
        <v>45000000</v>
      </c>
      <c r="F36" s="456"/>
      <c r="G36" s="132"/>
      <c r="H36" s="132"/>
      <c r="I36" s="132"/>
    </row>
    <row r="37" spans="1:9" s="133" customFormat="1" ht="15" customHeight="1" x14ac:dyDescent="0.35">
      <c r="A37" s="458">
        <v>10304</v>
      </c>
      <c r="B37" s="442" t="s">
        <v>444</v>
      </c>
      <c r="C37" s="436">
        <f>C38+C39+C40</f>
        <v>10768900</v>
      </c>
      <c r="D37" s="436">
        <f t="shared" ref="D37:E37" si="6">D38+D39+D40</f>
        <v>25000000</v>
      </c>
      <c r="E37" s="436">
        <f t="shared" si="6"/>
        <v>4000000</v>
      </c>
      <c r="F37" s="471">
        <f t="shared" si="1"/>
        <v>4000000</v>
      </c>
      <c r="G37" s="132"/>
      <c r="H37" s="132"/>
      <c r="I37" s="132"/>
    </row>
    <row r="38" spans="1:9" s="133" customFormat="1" ht="15" customHeight="1" x14ac:dyDescent="0.35">
      <c r="A38" s="460">
        <v>10304001</v>
      </c>
      <c r="B38" s="437" t="s">
        <v>792</v>
      </c>
      <c r="C38" s="441">
        <v>10768900</v>
      </c>
      <c r="D38" s="439">
        <v>25000000</v>
      </c>
      <c r="E38" s="439">
        <v>4000000</v>
      </c>
      <c r="F38" s="465">
        <f t="shared" si="1"/>
        <v>4000000</v>
      </c>
      <c r="G38" s="132"/>
      <c r="H38" s="132"/>
      <c r="I38" s="132"/>
    </row>
    <row r="39" spans="1:9" s="133" customFormat="1" ht="15" hidden="1" customHeight="1" x14ac:dyDescent="0.35">
      <c r="A39" s="460">
        <v>10304002</v>
      </c>
      <c r="B39" s="437" t="s">
        <v>321</v>
      </c>
      <c r="C39" s="441"/>
      <c r="D39" s="441"/>
      <c r="E39" s="439"/>
      <c r="F39" s="465">
        <f t="shared" si="1"/>
        <v>0</v>
      </c>
      <c r="G39" s="132"/>
      <c r="H39" s="132"/>
      <c r="I39" s="132"/>
    </row>
    <row r="40" spans="1:9" ht="15" hidden="1" customHeight="1" x14ac:dyDescent="0.35">
      <c r="A40" s="459">
        <v>10304003</v>
      </c>
      <c r="B40" s="437" t="s">
        <v>321</v>
      </c>
      <c r="C40" s="438"/>
      <c r="D40" s="438"/>
      <c r="E40" s="439"/>
      <c r="F40" s="465">
        <f t="shared" si="1"/>
        <v>0</v>
      </c>
      <c r="G40" s="132"/>
      <c r="H40" s="132"/>
      <c r="I40" s="132"/>
    </row>
    <row r="41" spans="1:9" s="132" customFormat="1" ht="15" hidden="1" customHeight="1" x14ac:dyDescent="0.35">
      <c r="A41" s="457">
        <v>104</v>
      </c>
      <c r="B41" s="440" t="s">
        <v>383</v>
      </c>
      <c r="C41" s="434">
        <f t="shared" ref="C41:E42" si="7">C42</f>
        <v>0</v>
      </c>
      <c r="D41" s="434">
        <f t="shared" si="7"/>
        <v>0</v>
      </c>
      <c r="E41" s="434">
        <f t="shared" si="7"/>
        <v>0</v>
      </c>
      <c r="F41" s="472">
        <f t="shared" si="1"/>
        <v>0</v>
      </c>
    </row>
    <row r="42" spans="1:9" s="133" customFormat="1" ht="15" hidden="1" customHeight="1" x14ac:dyDescent="0.35">
      <c r="A42" s="458">
        <v>10401</v>
      </c>
      <c r="B42" s="435" t="s">
        <v>501</v>
      </c>
      <c r="C42" s="436">
        <f t="shared" si="7"/>
        <v>0</v>
      </c>
      <c r="D42" s="436">
        <f t="shared" si="7"/>
        <v>0</v>
      </c>
      <c r="E42" s="436">
        <f t="shared" si="7"/>
        <v>0</v>
      </c>
      <c r="F42" s="471">
        <f t="shared" si="1"/>
        <v>0</v>
      </c>
      <c r="G42" s="132"/>
    </row>
    <row r="43" spans="1:9" ht="15" hidden="1" customHeight="1" x14ac:dyDescent="0.35">
      <c r="A43" s="459">
        <v>10401001</v>
      </c>
      <c r="B43" s="437" t="s">
        <v>321</v>
      </c>
      <c r="C43" s="438"/>
      <c r="D43" s="438"/>
      <c r="E43" s="439"/>
      <c r="F43" s="465">
        <f t="shared" si="1"/>
        <v>0</v>
      </c>
      <c r="G43" s="132"/>
    </row>
    <row r="44" spans="1:9" s="129" customFormat="1" ht="15" customHeight="1" x14ac:dyDescent="0.35">
      <c r="A44" s="455">
        <v>2</v>
      </c>
      <c r="B44" s="320" t="s">
        <v>392</v>
      </c>
      <c r="C44" s="334">
        <f>C45+C62+C67+C73+C77+C84+C95</f>
        <v>187543511</v>
      </c>
      <c r="D44" s="334">
        <f>D45+D62+D67+D73+D77+D84+D95</f>
        <v>287500000</v>
      </c>
      <c r="E44" s="475">
        <f>E45+E62+E67+E73+E77+E84+E95</f>
        <v>329000000</v>
      </c>
      <c r="F44" s="456">
        <f t="shared" si="1"/>
        <v>329000000</v>
      </c>
      <c r="G44" s="132"/>
    </row>
    <row r="45" spans="1:9" s="132" customFormat="1" ht="15" customHeight="1" x14ac:dyDescent="0.35">
      <c r="A45" s="457">
        <v>201</v>
      </c>
      <c r="B45" s="440" t="s">
        <v>268</v>
      </c>
      <c r="C45" s="434">
        <f>C46+C54+C57</f>
        <v>177564963</v>
      </c>
      <c r="D45" s="434">
        <f>D46+D54+D57</f>
        <v>218500000</v>
      </c>
      <c r="E45" s="434">
        <f>E46+E54+E57</f>
        <v>243000000</v>
      </c>
      <c r="F45" s="472">
        <f t="shared" si="1"/>
        <v>243000000</v>
      </c>
    </row>
    <row r="46" spans="1:9" s="132" customFormat="1" ht="15" customHeight="1" x14ac:dyDescent="0.35">
      <c r="A46" s="458">
        <v>20101</v>
      </c>
      <c r="B46" s="442" t="s">
        <v>438</v>
      </c>
      <c r="C46" s="446">
        <f>SUM(C47:C53)</f>
        <v>153686698</v>
      </c>
      <c r="D46" s="447">
        <f>SUM(D47:D53)</f>
        <v>190500000</v>
      </c>
      <c r="E46" s="447">
        <f>SUM(E47:E53)</f>
        <v>207000000</v>
      </c>
      <c r="F46" s="471">
        <f t="shared" si="1"/>
        <v>207000000</v>
      </c>
    </row>
    <row r="47" spans="1:9" s="133" customFormat="1" ht="15" customHeight="1" x14ac:dyDescent="0.35">
      <c r="A47" s="460">
        <v>20101001</v>
      </c>
      <c r="B47" s="437" t="s">
        <v>694</v>
      </c>
      <c r="C47" s="441">
        <v>111069865</v>
      </c>
      <c r="D47" s="441">
        <v>173500000</v>
      </c>
      <c r="E47" s="441">
        <v>165000000</v>
      </c>
      <c r="F47" s="465">
        <f t="shared" ref="F47:F53" si="8">E47</f>
        <v>165000000</v>
      </c>
      <c r="G47" s="132"/>
    </row>
    <row r="48" spans="1:9" s="133" customFormat="1" ht="15" customHeight="1" x14ac:dyDescent="0.35">
      <c r="A48" s="460">
        <v>20101002</v>
      </c>
      <c r="B48" s="437" t="s">
        <v>850</v>
      </c>
      <c r="C48" s="441">
        <v>11175845</v>
      </c>
      <c r="D48" s="441">
        <v>10000000</v>
      </c>
      <c r="E48" s="441">
        <v>10000000</v>
      </c>
      <c r="F48" s="465">
        <f t="shared" si="8"/>
        <v>10000000</v>
      </c>
      <c r="G48" s="132"/>
    </row>
    <row r="49" spans="1:7" s="133" customFormat="1" ht="15" customHeight="1" x14ac:dyDescent="0.35">
      <c r="A49" s="460">
        <v>20101003</v>
      </c>
      <c r="B49" s="437" t="s">
        <v>732</v>
      </c>
      <c r="C49" s="441">
        <v>0</v>
      </c>
      <c r="D49" s="441">
        <v>7000000</v>
      </c>
      <c r="E49" s="441">
        <v>10000000</v>
      </c>
      <c r="F49" s="465">
        <f t="shared" si="8"/>
        <v>10000000</v>
      </c>
      <c r="G49" s="132"/>
    </row>
    <row r="50" spans="1:7" ht="15" customHeight="1" x14ac:dyDescent="0.35">
      <c r="A50" s="459">
        <v>20101004</v>
      </c>
      <c r="B50" s="437" t="s">
        <v>733</v>
      </c>
      <c r="C50" s="438">
        <v>0</v>
      </c>
      <c r="D50" s="441">
        <v>0</v>
      </c>
      <c r="E50" s="441">
        <v>0</v>
      </c>
      <c r="F50" s="465">
        <f t="shared" si="8"/>
        <v>0</v>
      </c>
      <c r="G50" s="132"/>
    </row>
    <row r="51" spans="1:7" ht="15" customHeight="1" x14ac:dyDescent="0.35">
      <c r="A51" s="459">
        <v>20101005</v>
      </c>
      <c r="B51" s="437" t="s">
        <v>734</v>
      </c>
      <c r="C51" s="438">
        <v>11905480</v>
      </c>
      <c r="D51" s="441">
        <v>0</v>
      </c>
      <c r="E51" s="441">
        <v>0</v>
      </c>
      <c r="F51" s="465">
        <f t="shared" si="8"/>
        <v>0</v>
      </c>
      <c r="G51" s="132"/>
    </row>
    <row r="52" spans="1:7" ht="15" customHeight="1" x14ac:dyDescent="0.35">
      <c r="A52" s="459">
        <v>20101006</v>
      </c>
      <c r="B52" s="437" t="s">
        <v>735</v>
      </c>
      <c r="C52" s="438">
        <v>19535508</v>
      </c>
      <c r="D52" s="441">
        <v>0</v>
      </c>
      <c r="E52" s="441">
        <v>22000000</v>
      </c>
      <c r="F52" s="465">
        <f t="shared" si="8"/>
        <v>22000000</v>
      </c>
      <c r="G52" s="132"/>
    </row>
    <row r="53" spans="1:7" ht="15" customHeight="1" x14ac:dyDescent="0.35">
      <c r="A53" s="459">
        <v>20101007</v>
      </c>
      <c r="B53" s="437" t="s">
        <v>736</v>
      </c>
      <c r="C53" s="438">
        <v>0</v>
      </c>
      <c r="D53" s="441">
        <v>0</v>
      </c>
      <c r="E53" s="441">
        <v>0</v>
      </c>
      <c r="F53" s="465">
        <f t="shared" si="8"/>
        <v>0</v>
      </c>
      <c r="G53" s="132"/>
    </row>
    <row r="54" spans="1:7" s="133" customFormat="1" ht="15" customHeight="1" x14ac:dyDescent="0.35">
      <c r="A54" s="458">
        <v>20102</v>
      </c>
      <c r="B54" s="442" t="s">
        <v>439</v>
      </c>
      <c r="C54" s="436">
        <f>C55+C56</f>
        <v>6162472</v>
      </c>
      <c r="D54" s="436">
        <f t="shared" ref="D54:E54" si="9">D55+D56</f>
        <v>15000000</v>
      </c>
      <c r="E54" s="436">
        <f t="shared" si="9"/>
        <v>20000000</v>
      </c>
      <c r="F54" s="456">
        <f t="shared" si="1"/>
        <v>20000000</v>
      </c>
      <c r="G54" s="132"/>
    </row>
    <row r="55" spans="1:7" s="133" customFormat="1" ht="15" customHeight="1" x14ac:dyDescent="0.35">
      <c r="A55" s="463">
        <v>20102001</v>
      </c>
      <c r="B55" s="437" t="s">
        <v>737</v>
      </c>
      <c r="C55" s="444">
        <v>6162472</v>
      </c>
      <c r="D55" s="444">
        <v>15000000</v>
      </c>
      <c r="E55" s="444">
        <v>20000000</v>
      </c>
      <c r="F55" s="465">
        <f t="shared" si="1"/>
        <v>20000000</v>
      </c>
      <c r="G55" s="132"/>
    </row>
    <row r="56" spans="1:7" ht="15" hidden="1" customHeight="1" x14ac:dyDescent="0.35">
      <c r="A56" s="462">
        <v>20102002</v>
      </c>
      <c r="B56" s="437" t="s">
        <v>321</v>
      </c>
      <c r="C56" s="448"/>
      <c r="D56" s="448"/>
      <c r="E56" s="449"/>
      <c r="F56" s="465">
        <f t="shared" si="1"/>
        <v>0</v>
      </c>
      <c r="G56" s="132"/>
    </row>
    <row r="57" spans="1:7" s="133" customFormat="1" ht="15" customHeight="1" x14ac:dyDescent="0.35">
      <c r="A57" s="458">
        <v>20103</v>
      </c>
      <c r="B57" s="442" t="s">
        <v>440</v>
      </c>
      <c r="C57" s="436">
        <f>C58+C59+C60+C61</f>
        <v>17715793</v>
      </c>
      <c r="D57" s="436">
        <f>D58+D59+D60+D61</f>
        <v>13000000</v>
      </c>
      <c r="E57" s="436">
        <f>E58+E59+E60+E61</f>
        <v>16000000</v>
      </c>
      <c r="F57" s="456">
        <f t="shared" si="1"/>
        <v>16000000</v>
      </c>
      <c r="G57" s="132"/>
    </row>
    <row r="58" spans="1:7" s="133" customFormat="1" ht="15" customHeight="1" x14ac:dyDescent="0.35">
      <c r="A58" s="460">
        <v>20103001</v>
      </c>
      <c r="B58" s="437" t="s">
        <v>738</v>
      </c>
      <c r="C58" s="441">
        <v>2453886</v>
      </c>
      <c r="D58" s="441">
        <v>0</v>
      </c>
      <c r="E58" s="441">
        <v>0</v>
      </c>
      <c r="F58" s="465">
        <f t="shared" si="1"/>
        <v>0</v>
      </c>
      <c r="G58" s="132"/>
    </row>
    <row r="59" spans="1:7" s="133" customFormat="1" ht="15" customHeight="1" x14ac:dyDescent="0.35">
      <c r="A59" s="460">
        <v>20103002</v>
      </c>
      <c r="B59" s="437" t="s">
        <v>739</v>
      </c>
      <c r="C59" s="441">
        <v>0</v>
      </c>
      <c r="D59" s="441">
        <v>0</v>
      </c>
      <c r="E59" s="441">
        <v>0</v>
      </c>
      <c r="F59" s="465">
        <f t="shared" si="1"/>
        <v>0</v>
      </c>
      <c r="G59" s="132"/>
    </row>
    <row r="60" spans="1:7" ht="15" customHeight="1" x14ac:dyDescent="0.35">
      <c r="A60" s="460">
        <v>20103003</v>
      </c>
      <c r="B60" s="437" t="s">
        <v>798</v>
      </c>
      <c r="C60" s="438">
        <v>0</v>
      </c>
      <c r="D60" s="439">
        <v>5000000</v>
      </c>
      <c r="E60" s="439">
        <v>3000000</v>
      </c>
      <c r="F60" s="465">
        <f t="shared" si="1"/>
        <v>3000000</v>
      </c>
      <c r="G60" s="132"/>
    </row>
    <row r="61" spans="1:7" ht="15" customHeight="1" x14ac:dyDescent="0.35">
      <c r="A61" s="460">
        <v>20103004</v>
      </c>
      <c r="B61" s="437" t="s">
        <v>740</v>
      </c>
      <c r="C61" s="438">
        <v>15261907</v>
      </c>
      <c r="D61" s="439">
        <v>8000000</v>
      </c>
      <c r="E61" s="439">
        <v>13000000</v>
      </c>
      <c r="F61" s="473">
        <f>E61</f>
        <v>13000000</v>
      </c>
      <c r="G61" s="132"/>
    </row>
    <row r="62" spans="1:7" s="132" customFormat="1" ht="16.5" customHeight="1" x14ac:dyDescent="0.35">
      <c r="A62" s="457">
        <v>202</v>
      </c>
      <c r="B62" s="440" t="s">
        <v>267</v>
      </c>
      <c r="C62" s="434">
        <f t="shared" ref="C62:E62" si="10">C63</f>
        <v>0</v>
      </c>
      <c r="D62" s="434">
        <f t="shared" si="10"/>
        <v>5000000</v>
      </c>
      <c r="E62" s="434">
        <f t="shared" si="10"/>
        <v>7000000</v>
      </c>
      <c r="F62" s="465">
        <f t="shared" si="1"/>
        <v>7000000</v>
      </c>
    </row>
    <row r="63" spans="1:7" s="133" customFormat="1" ht="15" customHeight="1" x14ac:dyDescent="0.35">
      <c r="A63" s="458">
        <v>20203</v>
      </c>
      <c r="B63" s="442" t="s">
        <v>447</v>
      </c>
      <c r="C63" s="436">
        <f>C64</f>
        <v>0</v>
      </c>
      <c r="D63" s="436">
        <f>D64+D65</f>
        <v>5000000</v>
      </c>
      <c r="E63" s="436">
        <f>E64+E65</f>
        <v>7000000</v>
      </c>
      <c r="F63" s="465">
        <f t="shared" si="1"/>
        <v>7000000</v>
      </c>
      <c r="G63" s="132"/>
    </row>
    <row r="64" spans="1:7" s="133" customFormat="1" ht="15" customHeight="1" x14ac:dyDescent="0.35">
      <c r="A64" s="460">
        <v>2010301</v>
      </c>
      <c r="B64" s="437" t="s">
        <v>695</v>
      </c>
      <c r="C64" s="441">
        <v>0</v>
      </c>
      <c r="D64" s="441">
        <v>5000000</v>
      </c>
      <c r="E64" s="441">
        <v>7000000</v>
      </c>
      <c r="F64" s="465">
        <f t="shared" si="1"/>
        <v>7000000</v>
      </c>
      <c r="G64" s="132"/>
    </row>
    <row r="65" spans="1:7" s="133" customFormat="1" ht="15" customHeight="1" x14ac:dyDescent="0.35">
      <c r="A65" s="460">
        <v>2010302</v>
      </c>
      <c r="B65" s="437" t="s">
        <v>741</v>
      </c>
      <c r="C65" s="441">
        <v>0</v>
      </c>
      <c r="D65" s="441">
        <v>0</v>
      </c>
      <c r="E65" s="441">
        <v>0</v>
      </c>
      <c r="F65" s="465">
        <f t="shared" si="1"/>
        <v>0</v>
      </c>
      <c r="G65" s="132"/>
    </row>
    <row r="66" spans="1:7" ht="15" hidden="1" customHeight="1" x14ac:dyDescent="0.35">
      <c r="A66" s="460">
        <v>20103001</v>
      </c>
      <c r="B66" s="437" t="s">
        <v>321</v>
      </c>
      <c r="C66" s="438"/>
      <c r="D66" s="438"/>
      <c r="E66" s="441"/>
      <c r="F66" s="465">
        <f t="shared" si="1"/>
        <v>0</v>
      </c>
      <c r="G66" s="132"/>
    </row>
    <row r="67" spans="1:7" s="132" customFormat="1" ht="16.5" customHeight="1" x14ac:dyDescent="0.35">
      <c r="A67" s="457">
        <v>203</v>
      </c>
      <c r="B67" s="440" t="s">
        <v>636</v>
      </c>
      <c r="C67" s="434">
        <f>C68+C71</f>
        <v>9978548</v>
      </c>
      <c r="D67" s="434">
        <f>D68+D71</f>
        <v>24000000</v>
      </c>
      <c r="E67" s="434">
        <f>E68+E71</f>
        <v>31000000</v>
      </c>
      <c r="F67" s="465">
        <f t="shared" si="1"/>
        <v>31000000</v>
      </c>
    </row>
    <row r="68" spans="1:7" s="133" customFormat="1" ht="15" customHeight="1" x14ac:dyDescent="0.35">
      <c r="A68" s="458">
        <v>20301</v>
      </c>
      <c r="B68" s="442" t="s">
        <v>436</v>
      </c>
      <c r="C68" s="436">
        <f>C69+C70</f>
        <v>7293548</v>
      </c>
      <c r="D68" s="436">
        <f>D69+D70</f>
        <v>14000000</v>
      </c>
      <c r="E68" s="436">
        <f>E69+E70</f>
        <v>16000000</v>
      </c>
      <c r="F68" s="465">
        <f t="shared" si="1"/>
        <v>16000000</v>
      </c>
      <c r="G68" s="132"/>
    </row>
    <row r="69" spans="1:7" ht="15" customHeight="1" x14ac:dyDescent="0.35">
      <c r="A69" s="460">
        <v>20301001</v>
      </c>
      <c r="B69" s="437" t="s">
        <v>696</v>
      </c>
      <c r="C69" s="438">
        <v>0</v>
      </c>
      <c r="D69" s="439">
        <v>1000000</v>
      </c>
      <c r="E69" s="439">
        <v>0</v>
      </c>
      <c r="F69" s="465">
        <f t="shared" si="1"/>
        <v>0</v>
      </c>
      <c r="G69" s="132"/>
    </row>
    <row r="70" spans="1:7" ht="15" customHeight="1" x14ac:dyDescent="0.35">
      <c r="A70" s="460">
        <v>20301002</v>
      </c>
      <c r="B70" s="437" t="s">
        <v>742</v>
      </c>
      <c r="C70" s="438">
        <v>7293548</v>
      </c>
      <c r="D70" s="439">
        <v>13000000</v>
      </c>
      <c r="E70" s="439">
        <v>16000000</v>
      </c>
      <c r="F70" s="473">
        <f>E70</f>
        <v>16000000</v>
      </c>
      <c r="G70" s="132"/>
    </row>
    <row r="71" spans="1:7" s="133" customFormat="1" ht="18.75" customHeight="1" x14ac:dyDescent="0.35">
      <c r="A71" s="458">
        <v>20302</v>
      </c>
      <c r="B71" s="442" t="s">
        <v>437</v>
      </c>
      <c r="C71" s="436">
        <f t="shared" ref="C71:E71" si="11">C72</f>
        <v>2685000</v>
      </c>
      <c r="D71" s="436">
        <f t="shared" si="11"/>
        <v>10000000</v>
      </c>
      <c r="E71" s="436">
        <f t="shared" si="11"/>
        <v>15000000</v>
      </c>
      <c r="F71" s="465">
        <f t="shared" si="1"/>
        <v>15000000</v>
      </c>
      <c r="G71" s="132"/>
    </row>
    <row r="72" spans="1:7" ht="15" customHeight="1" x14ac:dyDescent="0.35">
      <c r="A72" s="459">
        <v>20302001</v>
      </c>
      <c r="B72" s="437" t="s">
        <v>697</v>
      </c>
      <c r="C72" s="438">
        <v>2685000</v>
      </c>
      <c r="D72" s="439">
        <v>10000000</v>
      </c>
      <c r="E72" s="439">
        <v>15000000</v>
      </c>
      <c r="F72" s="465">
        <f t="shared" si="1"/>
        <v>15000000</v>
      </c>
      <c r="G72" s="132"/>
    </row>
    <row r="73" spans="1:7" s="132" customFormat="1" ht="15" customHeight="1" x14ac:dyDescent="0.35">
      <c r="A73" s="457">
        <v>204</v>
      </c>
      <c r="B73" s="440" t="s">
        <v>266</v>
      </c>
      <c r="C73" s="434">
        <f t="shared" ref="C73:E74" si="12">C74</f>
        <v>0</v>
      </c>
      <c r="D73" s="434">
        <f t="shared" si="12"/>
        <v>10000000</v>
      </c>
      <c r="E73" s="434">
        <f t="shared" si="12"/>
        <v>8000000</v>
      </c>
      <c r="F73" s="465">
        <f t="shared" si="1"/>
        <v>8000000</v>
      </c>
    </row>
    <row r="74" spans="1:7" s="133" customFormat="1" ht="15" customHeight="1" x14ac:dyDescent="0.35">
      <c r="A74" s="458">
        <v>20401</v>
      </c>
      <c r="B74" s="435" t="s">
        <v>500</v>
      </c>
      <c r="C74" s="436">
        <f t="shared" si="12"/>
        <v>0</v>
      </c>
      <c r="D74" s="436">
        <f>D75+D76</f>
        <v>10000000</v>
      </c>
      <c r="E74" s="436">
        <f>E75+E76</f>
        <v>8000000</v>
      </c>
      <c r="F74" s="465">
        <f t="shared" si="1"/>
        <v>8000000</v>
      </c>
      <c r="G74" s="132"/>
    </row>
    <row r="75" spans="1:7" ht="15" customHeight="1" x14ac:dyDescent="0.35">
      <c r="A75" s="459">
        <v>20401001</v>
      </c>
      <c r="B75" s="437" t="s">
        <v>698</v>
      </c>
      <c r="C75" s="438">
        <v>0</v>
      </c>
      <c r="D75" s="439">
        <v>10000000</v>
      </c>
      <c r="E75" s="439">
        <v>8000000</v>
      </c>
      <c r="F75" s="465">
        <f t="shared" si="1"/>
        <v>8000000</v>
      </c>
      <c r="G75" s="132"/>
    </row>
    <row r="76" spans="1:7" ht="15" hidden="1" customHeight="1" x14ac:dyDescent="0.35">
      <c r="A76" s="459">
        <v>20401002</v>
      </c>
      <c r="B76" s="437" t="s">
        <v>743</v>
      </c>
      <c r="C76" s="438">
        <v>0</v>
      </c>
      <c r="D76" s="439">
        <v>0</v>
      </c>
      <c r="E76" s="439">
        <v>0</v>
      </c>
      <c r="F76" s="473">
        <f>E76</f>
        <v>0</v>
      </c>
      <c r="G76" s="132"/>
    </row>
    <row r="77" spans="1:7" s="132" customFormat="1" ht="15" customHeight="1" x14ac:dyDescent="0.35">
      <c r="A77" s="457">
        <v>205</v>
      </c>
      <c r="B77" s="440" t="s">
        <v>384</v>
      </c>
      <c r="C77" s="434">
        <f t="shared" ref="C77:E77" si="13">C78+C80</f>
        <v>0</v>
      </c>
      <c r="D77" s="434">
        <f t="shared" si="13"/>
        <v>0</v>
      </c>
      <c r="E77" s="434">
        <f t="shared" si="13"/>
        <v>0</v>
      </c>
      <c r="F77" s="472">
        <f t="shared" si="1"/>
        <v>0</v>
      </c>
    </row>
    <row r="78" spans="1:7" s="133" customFormat="1" ht="16.5" hidden="1" customHeight="1" x14ac:dyDescent="0.35">
      <c r="A78" s="458">
        <v>20501</v>
      </c>
      <c r="B78" s="450" t="s">
        <v>445</v>
      </c>
      <c r="C78" s="436">
        <f t="shared" ref="C78:E78" si="14">C79</f>
        <v>0</v>
      </c>
      <c r="D78" s="436">
        <f t="shared" si="14"/>
        <v>0</v>
      </c>
      <c r="E78" s="436">
        <f t="shared" si="14"/>
        <v>0</v>
      </c>
      <c r="F78" s="456">
        <f t="shared" si="1"/>
        <v>0</v>
      </c>
      <c r="G78" s="132"/>
    </row>
    <row r="79" spans="1:7" ht="15" hidden="1" customHeight="1" x14ac:dyDescent="0.35">
      <c r="A79" s="459">
        <v>20501001</v>
      </c>
      <c r="B79" s="437" t="s">
        <v>321</v>
      </c>
      <c r="C79" s="438"/>
      <c r="D79" s="438"/>
      <c r="E79" s="439"/>
      <c r="F79" s="465">
        <f t="shared" si="1"/>
        <v>0</v>
      </c>
      <c r="G79" s="132"/>
    </row>
    <row r="80" spans="1:7" s="133" customFormat="1" ht="15" hidden="1" customHeight="1" x14ac:dyDescent="0.35">
      <c r="A80" s="458">
        <v>20502</v>
      </c>
      <c r="B80" s="450" t="s">
        <v>446</v>
      </c>
      <c r="C80" s="436">
        <f>C81+C82+C83</f>
        <v>0</v>
      </c>
      <c r="D80" s="436">
        <f t="shared" ref="D80:E80" si="15">D81+D82+D83</f>
        <v>0</v>
      </c>
      <c r="E80" s="436">
        <f t="shared" si="15"/>
        <v>0</v>
      </c>
      <c r="F80" s="456">
        <f t="shared" si="1"/>
        <v>0</v>
      </c>
      <c r="G80" s="132"/>
    </row>
    <row r="81" spans="1:7" s="133" customFormat="1" ht="15" hidden="1" customHeight="1" x14ac:dyDescent="0.35">
      <c r="A81" s="460">
        <v>20502001</v>
      </c>
      <c r="B81" s="437" t="s">
        <v>321</v>
      </c>
      <c r="C81" s="441"/>
      <c r="D81" s="441"/>
      <c r="E81" s="441"/>
      <c r="F81" s="465">
        <f t="shared" si="1"/>
        <v>0</v>
      </c>
      <c r="G81" s="132"/>
    </row>
    <row r="82" spans="1:7" s="133" customFormat="1" ht="15" hidden="1" customHeight="1" x14ac:dyDescent="0.35">
      <c r="A82" s="460">
        <v>20502002</v>
      </c>
      <c r="B82" s="437" t="s">
        <v>321</v>
      </c>
      <c r="C82" s="441"/>
      <c r="D82" s="441"/>
      <c r="E82" s="441"/>
      <c r="F82" s="456">
        <f t="shared" si="1"/>
        <v>0</v>
      </c>
      <c r="G82" s="132"/>
    </row>
    <row r="83" spans="1:7" ht="15" hidden="1" customHeight="1" x14ac:dyDescent="0.35">
      <c r="A83" s="459">
        <v>20502003</v>
      </c>
      <c r="B83" s="437" t="s">
        <v>321</v>
      </c>
      <c r="C83" s="438"/>
      <c r="D83" s="438"/>
      <c r="E83" s="441"/>
      <c r="F83" s="456">
        <f t="shared" si="1"/>
        <v>0</v>
      </c>
      <c r="G83" s="132"/>
    </row>
    <row r="84" spans="1:7" s="132" customFormat="1" ht="15" customHeight="1" x14ac:dyDescent="0.35">
      <c r="A84" s="457">
        <v>206</v>
      </c>
      <c r="B84" s="440" t="s">
        <v>265</v>
      </c>
      <c r="C84" s="434">
        <f t="shared" ref="C84:E84" si="16">C85+C87+C89+C91+C93</f>
        <v>0</v>
      </c>
      <c r="D84" s="434">
        <f t="shared" si="16"/>
        <v>0</v>
      </c>
      <c r="E84" s="434">
        <f t="shared" si="16"/>
        <v>0</v>
      </c>
      <c r="F84" s="456">
        <f t="shared" ref="F84:F92" si="17">E84</f>
        <v>0</v>
      </c>
    </row>
    <row r="85" spans="1:7" s="133" customFormat="1" ht="15" hidden="1" customHeight="1" x14ac:dyDescent="0.35">
      <c r="A85" s="458">
        <v>20601</v>
      </c>
      <c r="B85" s="450" t="s">
        <v>448</v>
      </c>
      <c r="C85" s="436">
        <f t="shared" ref="C85:E85" si="18">C86</f>
        <v>0</v>
      </c>
      <c r="D85" s="436">
        <f t="shared" si="18"/>
        <v>0</v>
      </c>
      <c r="E85" s="436">
        <f t="shared" si="18"/>
        <v>0</v>
      </c>
      <c r="F85" s="456">
        <f t="shared" si="17"/>
        <v>0</v>
      </c>
      <c r="G85" s="132"/>
    </row>
    <row r="86" spans="1:7" ht="15" hidden="1" customHeight="1" x14ac:dyDescent="0.35">
      <c r="A86" s="459">
        <v>20601001</v>
      </c>
      <c r="B86" s="437" t="s">
        <v>321</v>
      </c>
      <c r="C86" s="438"/>
      <c r="D86" s="438"/>
      <c r="E86" s="439"/>
      <c r="F86" s="465">
        <f t="shared" si="17"/>
        <v>0</v>
      </c>
      <c r="G86" s="132"/>
    </row>
    <row r="87" spans="1:7" s="133" customFormat="1" ht="15" hidden="1" customHeight="1" x14ac:dyDescent="0.35">
      <c r="A87" s="458">
        <v>20602</v>
      </c>
      <c r="B87" s="450" t="s">
        <v>449</v>
      </c>
      <c r="C87" s="436">
        <f t="shared" ref="C87:E87" si="19">C88</f>
        <v>0</v>
      </c>
      <c r="D87" s="436">
        <f t="shared" si="19"/>
        <v>0</v>
      </c>
      <c r="E87" s="436">
        <f t="shared" si="19"/>
        <v>0</v>
      </c>
      <c r="F87" s="456">
        <f t="shared" si="17"/>
        <v>0</v>
      </c>
      <c r="G87" s="132"/>
    </row>
    <row r="88" spans="1:7" ht="15" hidden="1" customHeight="1" x14ac:dyDescent="0.35">
      <c r="A88" s="459">
        <v>20602001</v>
      </c>
      <c r="B88" s="437" t="s">
        <v>321</v>
      </c>
      <c r="C88" s="438"/>
      <c r="D88" s="438"/>
      <c r="E88" s="439"/>
      <c r="F88" s="456">
        <f t="shared" si="17"/>
        <v>0</v>
      </c>
      <c r="G88" s="132"/>
    </row>
    <row r="89" spans="1:7" s="133" customFormat="1" ht="15" hidden="1" customHeight="1" x14ac:dyDescent="0.35">
      <c r="A89" s="458">
        <v>20603</v>
      </c>
      <c r="B89" s="450" t="s">
        <v>450</v>
      </c>
      <c r="C89" s="436">
        <f t="shared" ref="C89:E89" si="20">C90</f>
        <v>0</v>
      </c>
      <c r="D89" s="436">
        <f t="shared" si="20"/>
        <v>0</v>
      </c>
      <c r="E89" s="436">
        <f t="shared" si="20"/>
        <v>0</v>
      </c>
      <c r="F89" s="456">
        <f t="shared" si="17"/>
        <v>0</v>
      </c>
      <c r="G89" s="132"/>
    </row>
    <row r="90" spans="1:7" ht="15" hidden="1" customHeight="1" x14ac:dyDescent="0.35">
      <c r="A90" s="459">
        <v>20603001</v>
      </c>
      <c r="B90" s="437" t="s">
        <v>321</v>
      </c>
      <c r="C90" s="438"/>
      <c r="D90" s="438"/>
      <c r="E90" s="439"/>
      <c r="F90" s="456">
        <f t="shared" si="17"/>
        <v>0</v>
      </c>
      <c r="G90" s="132"/>
    </row>
    <row r="91" spans="1:7" s="133" customFormat="1" ht="15" hidden="1" customHeight="1" x14ac:dyDescent="0.35">
      <c r="A91" s="458">
        <v>20604</v>
      </c>
      <c r="B91" s="450" t="s">
        <v>451</v>
      </c>
      <c r="C91" s="436">
        <f t="shared" ref="C91:E91" si="21">C92</f>
        <v>0</v>
      </c>
      <c r="D91" s="436">
        <f t="shared" si="21"/>
        <v>0</v>
      </c>
      <c r="E91" s="436">
        <f t="shared" si="21"/>
        <v>0</v>
      </c>
      <c r="F91" s="456">
        <f t="shared" si="17"/>
        <v>0</v>
      </c>
      <c r="G91" s="132"/>
    </row>
    <row r="92" spans="1:7" ht="15" hidden="1" customHeight="1" x14ac:dyDescent="0.35">
      <c r="A92" s="459">
        <v>20604001</v>
      </c>
      <c r="B92" s="437" t="s">
        <v>321</v>
      </c>
      <c r="C92" s="438"/>
      <c r="D92" s="438"/>
      <c r="E92" s="439"/>
      <c r="F92" s="456">
        <f t="shared" si="17"/>
        <v>0</v>
      </c>
      <c r="G92" s="132"/>
    </row>
    <row r="93" spans="1:7" s="133" customFormat="1" ht="15" hidden="1" customHeight="1" x14ac:dyDescent="0.35">
      <c r="A93" s="458">
        <v>20605</v>
      </c>
      <c r="B93" s="450" t="s">
        <v>452</v>
      </c>
      <c r="C93" s="436">
        <f t="shared" ref="C93:E93" si="22">C94</f>
        <v>0</v>
      </c>
      <c r="D93" s="436">
        <f t="shared" si="22"/>
        <v>0</v>
      </c>
      <c r="E93" s="436">
        <f t="shared" si="22"/>
        <v>0</v>
      </c>
      <c r="F93" s="456">
        <f>E93</f>
        <v>0</v>
      </c>
      <c r="G93" s="132"/>
    </row>
    <row r="94" spans="1:7" ht="15" hidden="1" customHeight="1" x14ac:dyDescent="0.35">
      <c r="A94" s="459">
        <v>20605001</v>
      </c>
      <c r="B94" s="437" t="s">
        <v>321</v>
      </c>
      <c r="C94" s="438"/>
      <c r="D94" s="438"/>
      <c r="E94" s="439"/>
      <c r="F94" s="456">
        <f t="shared" ref="F94:F160" si="23">E94</f>
        <v>0</v>
      </c>
      <c r="G94" s="132"/>
    </row>
    <row r="95" spans="1:7" s="132" customFormat="1" ht="15" customHeight="1" x14ac:dyDescent="0.35">
      <c r="A95" s="457">
        <v>207</v>
      </c>
      <c r="B95" s="440" t="s">
        <v>631</v>
      </c>
      <c r="C95" s="434">
        <f>C96+C99+C103+C105</f>
        <v>0</v>
      </c>
      <c r="D95" s="434">
        <f>D96+D99+D103+D105</f>
        <v>30000000</v>
      </c>
      <c r="E95" s="434">
        <f>E96+E99+E103+E105</f>
        <v>40000000</v>
      </c>
      <c r="F95" s="456">
        <f t="shared" si="23"/>
        <v>40000000</v>
      </c>
    </row>
    <row r="96" spans="1:7" s="133" customFormat="1" ht="15" hidden="1" customHeight="1" x14ac:dyDescent="0.35">
      <c r="A96" s="458">
        <v>20701</v>
      </c>
      <c r="B96" s="450" t="s">
        <v>454</v>
      </c>
      <c r="C96" s="436">
        <f>C97+C98</f>
        <v>0</v>
      </c>
      <c r="D96" s="436">
        <f t="shared" ref="D96:E96" si="24">D97+D98</f>
        <v>0</v>
      </c>
      <c r="E96" s="436">
        <f t="shared" si="24"/>
        <v>0</v>
      </c>
      <c r="F96" s="456">
        <f t="shared" si="23"/>
        <v>0</v>
      </c>
      <c r="G96" s="132"/>
    </row>
    <row r="97" spans="1:7" s="133" customFormat="1" ht="15" hidden="1" customHeight="1" x14ac:dyDescent="0.35">
      <c r="A97" s="460">
        <v>20701001</v>
      </c>
      <c r="B97" s="437" t="s">
        <v>321</v>
      </c>
      <c r="C97" s="441"/>
      <c r="D97" s="441"/>
      <c r="E97" s="464"/>
      <c r="F97" s="465">
        <f t="shared" si="23"/>
        <v>0</v>
      </c>
      <c r="G97" s="132"/>
    </row>
    <row r="98" spans="1:7" ht="15" hidden="1" customHeight="1" x14ac:dyDescent="0.35">
      <c r="A98" s="466">
        <v>20701002</v>
      </c>
      <c r="B98" s="437" t="s">
        <v>321</v>
      </c>
      <c r="C98" s="441"/>
      <c r="D98" s="441"/>
      <c r="E98" s="445"/>
      <c r="F98" s="456">
        <f t="shared" si="23"/>
        <v>0</v>
      </c>
      <c r="G98" s="132"/>
    </row>
    <row r="99" spans="1:7" s="133" customFormat="1" ht="15" customHeight="1" x14ac:dyDescent="0.35">
      <c r="A99" s="458">
        <v>20702</v>
      </c>
      <c r="B99" s="450" t="s">
        <v>455</v>
      </c>
      <c r="C99" s="436">
        <f>C100+C101</f>
        <v>0</v>
      </c>
      <c r="D99" s="436">
        <f>D100+D101+D102</f>
        <v>30000000</v>
      </c>
      <c r="E99" s="436">
        <f>E100+E101+E102+E108</f>
        <v>40000000</v>
      </c>
      <c r="F99" s="456">
        <f t="shared" si="23"/>
        <v>40000000</v>
      </c>
      <c r="G99" s="132"/>
    </row>
    <row r="100" spans="1:7" s="133" customFormat="1" ht="15" hidden="1" customHeight="1" x14ac:dyDescent="0.35">
      <c r="A100" s="463">
        <v>20702001</v>
      </c>
      <c r="B100" s="437" t="s">
        <v>699</v>
      </c>
      <c r="C100" s="441"/>
      <c r="D100" s="441">
        <v>0</v>
      </c>
      <c r="E100" s="441">
        <v>0</v>
      </c>
      <c r="F100" s="465">
        <f t="shared" si="23"/>
        <v>0</v>
      </c>
      <c r="G100" s="132"/>
    </row>
    <row r="101" spans="1:7" s="133" customFormat="1" ht="15" customHeight="1" x14ac:dyDescent="0.35">
      <c r="A101" s="463">
        <v>20702002</v>
      </c>
      <c r="B101" s="437" t="s">
        <v>744</v>
      </c>
      <c r="C101" s="441">
        <v>0</v>
      </c>
      <c r="D101" s="441">
        <v>0</v>
      </c>
      <c r="E101" s="441">
        <v>0</v>
      </c>
      <c r="F101" s="465">
        <f t="shared" si="23"/>
        <v>0</v>
      </c>
      <c r="G101" s="132"/>
    </row>
    <row r="102" spans="1:7" s="133" customFormat="1" ht="15" customHeight="1" x14ac:dyDescent="0.35">
      <c r="A102" s="459">
        <v>20702003</v>
      </c>
      <c r="B102" s="437" t="s">
        <v>851</v>
      </c>
      <c r="C102" s="441">
        <v>0</v>
      </c>
      <c r="D102" s="441">
        <v>30000000</v>
      </c>
      <c r="E102" s="441">
        <v>30000000</v>
      </c>
      <c r="F102" s="465"/>
      <c r="G102" s="132"/>
    </row>
    <row r="103" spans="1:7" s="133" customFormat="1" ht="15" hidden="1" customHeight="1" x14ac:dyDescent="0.35">
      <c r="A103" s="458">
        <v>20703</v>
      </c>
      <c r="B103" s="450" t="s">
        <v>456</v>
      </c>
      <c r="C103" s="436">
        <f t="shared" ref="C103:E103" si="25">C104</f>
        <v>0</v>
      </c>
      <c r="D103" s="436">
        <f t="shared" si="25"/>
        <v>0</v>
      </c>
      <c r="E103" s="436">
        <f t="shared" si="25"/>
        <v>0</v>
      </c>
      <c r="F103" s="456">
        <f t="shared" si="23"/>
        <v>0</v>
      </c>
      <c r="G103" s="132"/>
    </row>
    <row r="104" spans="1:7" ht="15" hidden="1" customHeight="1" x14ac:dyDescent="0.35">
      <c r="A104" s="459">
        <v>20703001</v>
      </c>
      <c r="B104" s="437" t="s">
        <v>321</v>
      </c>
      <c r="C104" s="438"/>
      <c r="D104" s="438"/>
      <c r="E104" s="439"/>
      <c r="F104" s="465">
        <f t="shared" si="23"/>
        <v>0</v>
      </c>
      <c r="G104" s="132"/>
    </row>
    <row r="105" spans="1:7" s="133" customFormat="1" ht="15" hidden="1" customHeight="1" x14ac:dyDescent="0.35">
      <c r="A105" s="458">
        <v>20704</v>
      </c>
      <c r="B105" s="450" t="s">
        <v>457</v>
      </c>
      <c r="C105" s="436">
        <f t="shared" ref="C105:E105" si="26">C106</f>
        <v>0</v>
      </c>
      <c r="D105" s="436">
        <f t="shared" si="26"/>
        <v>0</v>
      </c>
      <c r="E105" s="436">
        <f t="shared" si="26"/>
        <v>0</v>
      </c>
      <c r="F105" s="456">
        <f t="shared" si="23"/>
        <v>0</v>
      </c>
      <c r="G105" s="132"/>
    </row>
    <row r="106" spans="1:7" ht="15" hidden="1" customHeight="1" x14ac:dyDescent="0.35">
      <c r="A106" s="459">
        <v>20704001</v>
      </c>
      <c r="B106" s="437" t="s">
        <v>321</v>
      </c>
      <c r="C106" s="438"/>
      <c r="D106" s="438"/>
      <c r="E106" s="439"/>
      <c r="F106" s="465">
        <f t="shared" si="23"/>
        <v>0</v>
      </c>
      <c r="G106" s="132"/>
    </row>
    <row r="107" spans="1:7" ht="15" hidden="1" customHeight="1" x14ac:dyDescent="0.35">
      <c r="A107" s="459">
        <v>20704002</v>
      </c>
      <c r="B107" s="437"/>
      <c r="C107" s="438"/>
      <c r="D107" s="438"/>
      <c r="E107" s="439">
        <v>0</v>
      </c>
      <c r="F107" s="465"/>
      <c r="G107" s="132"/>
    </row>
    <row r="108" spans="1:7" ht="15" customHeight="1" x14ac:dyDescent="0.35">
      <c r="A108" s="459">
        <v>20702004</v>
      </c>
      <c r="B108" s="437" t="s">
        <v>867</v>
      </c>
      <c r="C108" s="438"/>
      <c r="D108" s="438"/>
      <c r="E108" s="439">
        <v>10000000</v>
      </c>
      <c r="F108" s="465"/>
      <c r="G108" s="132"/>
    </row>
    <row r="109" spans="1:7" s="129" customFormat="1" ht="15" customHeight="1" x14ac:dyDescent="0.35">
      <c r="A109" s="455">
        <v>3</v>
      </c>
      <c r="B109" s="320" t="s">
        <v>264</v>
      </c>
      <c r="C109" s="334">
        <f>C110+C113+C121</f>
        <v>5203520</v>
      </c>
      <c r="D109" s="334">
        <f>D113+D121</f>
        <v>65000000</v>
      </c>
      <c r="E109" s="475">
        <f>E110+E113+E121</f>
        <v>130000000</v>
      </c>
      <c r="F109" s="456">
        <f t="shared" si="23"/>
        <v>130000000</v>
      </c>
      <c r="G109" s="132"/>
    </row>
    <row r="110" spans="1:7" s="132" customFormat="1" ht="15" hidden="1" customHeight="1" x14ac:dyDescent="0.35">
      <c r="A110" s="457">
        <v>301</v>
      </c>
      <c r="B110" s="440" t="s">
        <v>385</v>
      </c>
      <c r="C110" s="434">
        <f t="shared" ref="C110:E111" si="27">C111</f>
        <v>0</v>
      </c>
      <c r="D110" s="434">
        <f t="shared" si="27"/>
        <v>0</v>
      </c>
      <c r="E110" s="434">
        <f t="shared" si="27"/>
        <v>0</v>
      </c>
      <c r="F110" s="456">
        <f t="shared" si="23"/>
        <v>0</v>
      </c>
    </row>
    <row r="111" spans="1:7" s="133" customFormat="1" ht="15" hidden="1" customHeight="1" x14ac:dyDescent="0.35">
      <c r="A111" s="458">
        <v>30101</v>
      </c>
      <c r="B111" s="435" t="s">
        <v>501</v>
      </c>
      <c r="C111" s="436">
        <f t="shared" si="27"/>
        <v>0</v>
      </c>
      <c r="D111" s="436">
        <f t="shared" si="27"/>
        <v>0</v>
      </c>
      <c r="E111" s="436">
        <f t="shared" si="27"/>
        <v>0</v>
      </c>
      <c r="F111" s="456">
        <f t="shared" si="23"/>
        <v>0</v>
      </c>
      <c r="G111" s="132"/>
    </row>
    <row r="112" spans="1:7" ht="15" hidden="1" customHeight="1" x14ac:dyDescent="0.35">
      <c r="A112" s="459">
        <v>30101001</v>
      </c>
      <c r="B112" s="437" t="s">
        <v>321</v>
      </c>
      <c r="C112" s="438">
        <v>0</v>
      </c>
      <c r="D112" s="438"/>
      <c r="E112" s="439"/>
      <c r="F112" s="465">
        <f t="shared" si="23"/>
        <v>0</v>
      </c>
      <c r="G112" s="132"/>
    </row>
    <row r="113" spans="1:7" s="132" customFormat="1" ht="15" customHeight="1" x14ac:dyDescent="0.35">
      <c r="A113" s="457">
        <v>302</v>
      </c>
      <c r="B113" s="440" t="s">
        <v>386</v>
      </c>
      <c r="C113" s="434">
        <f>C114+C116+C118</f>
        <v>3832500</v>
      </c>
      <c r="D113" s="434">
        <f>D118</f>
        <v>10000000</v>
      </c>
      <c r="E113" s="434">
        <f>E114+E116+E118</f>
        <v>10000000</v>
      </c>
      <c r="F113" s="456">
        <f t="shared" si="23"/>
        <v>10000000</v>
      </c>
    </row>
    <row r="114" spans="1:7" s="133" customFormat="1" ht="15" hidden="1" customHeight="1" x14ac:dyDescent="0.35">
      <c r="A114" s="458">
        <v>30201</v>
      </c>
      <c r="B114" s="450" t="s">
        <v>453</v>
      </c>
      <c r="C114" s="436">
        <f t="shared" ref="C114:E114" si="28">C115</f>
        <v>0</v>
      </c>
      <c r="D114" s="436">
        <f t="shared" si="28"/>
        <v>10000000</v>
      </c>
      <c r="E114" s="436">
        <f t="shared" si="28"/>
        <v>0</v>
      </c>
      <c r="F114" s="456">
        <f t="shared" si="23"/>
        <v>0</v>
      </c>
      <c r="G114" s="132"/>
    </row>
    <row r="115" spans="1:7" ht="15" hidden="1" customHeight="1" x14ac:dyDescent="0.35">
      <c r="A115" s="459">
        <v>30202001</v>
      </c>
      <c r="B115" s="437" t="s">
        <v>745</v>
      </c>
      <c r="C115" s="438"/>
      <c r="D115" s="439">
        <v>10000000</v>
      </c>
      <c r="E115" s="439">
        <v>0</v>
      </c>
      <c r="F115" s="465">
        <f t="shared" si="23"/>
        <v>0</v>
      </c>
      <c r="G115" s="132"/>
    </row>
    <row r="116" spans="1:7" s="133" customFormat="1" ht="15" hidden="1" customHeight="1" x14ac:dyDescent="0.35">
      <c r="A116" s="458">
        <v>30202</v>
      </c>
      <c r="B116" s="450" t="s">
        <v>403</v>
      </c>
      <c r="C116" s="436">
        <f>C117</f>
        <v>0</v>
      </c>
      <c r="D116" s="436">
        <f>D117</f>
        <v>0</v>
      </c>
      <c r="E116" s="436">
        <f>E117</f>
        <v>0</v>
      </c>
      <c r="F116" s="465">
        <f t="shared" si="23"/>
        <v>0</v>
      </c>
      <c r="G116" s="132"/>
    </row>
    <row r="117" spans="1:7" ht="15" hidden="1" customHeight="1" x14ac:dyDescent="0.35">
      <c r="A117" s="459">
        <v>30202002</v>
      </c>
      <c r="B117" s="437" t="s">
        <v>321</v>
      </c>
      <c r="C117" s="448"/>
      <c r="D117" s="449">
        <v>0</v>
      </c>
      <c r="E117" s="449">
        <v>0</v>
      </c>
      <c r="F117" s="465">
        <f t="shared" si="23"/>
        <v>0</v>
      </c>
      <c r="G117" s="132"/>
    </row>
    <row r="118" spans="1:7" s="133" customFormat="1" ht="15" customHeight="1" x14ac:dyDescent="0.35">
      <c r="A118" s="458">
        <v>30203</v>
      </c>
      <c r="B118" s="450" t="s">
        <v>404</v>
      </c>
      <c r="C118" s="436">
        <f>C119+C120</f>
        <v>3832500</v>
      </c>
      <c r="D118" s="436">
        <f t="shared" ref="D118:E118" si="29">D119+D120</f>
        <v>10000000</v>
      </c>
      <c r="E118" s="436">
        <f t="shared" si="29"/>
        <v>10000000</v>
      </c>
      <c r="F118" s="456">
        <f t="shared" si="23"/>
        <v>10000000</v>
      </c>
      <c r="G118" s="132"/>
    </row>
    <row r="119" spans="1:7" s="133" customFormat="1" ht="15" customHeight="1" x14ac:dyDescent="0.35">
      <c r="A119" s="467">
        <v>30203001</v>
      </c>
      <c r="B119" s="437" t="s">
        <v>746</v>
      </c>
      <c r="C119" s="441">
        <v>634500</v>
      </c>
      <c r="D119" s="441">
        <v>5000000</v>
      </c>
      <c r="E119" s="441">
        <v>4000000</v>
      </c>
      <c r="F119" s="465">
        <f t="shared" si="23"/>
        <v>4000000</v>
      </c>
      <c r="G119" s="132"/>
    </row>
    <row r="120" spans="1:7" ht="15" customHeight="1" x14ac:dyDescent="0.35">
      <c r="A120" s="459">
        <v>30203002</v>
      </c>
      <c r="B120" s="437" t="s">
        <v>747</v>
      </c>
      <c r="C120" s="438">
        <v>3198000</v>
      </c>
      <c r="D120" s="439">
        <v>5000000</v>
      </c>
      <c r="E120" s="439">
        <v>6000000</v>
      </c>
      <c r="F120" s="465">
        <f t="shared" si="23"/>
        <v>6000000</v>
      </c>
      <c r="G120" s="132"/>
    </row>
    <row r="121" spans="1:7" s="132" customFormat="1" ht="15" customHeight="1" x14ac:dyDescent="0.35">
      <c r="A121" s="457">
        <v>303</v>
      </c>
      <c r="B121" s="440" t="s">
        <v>387</v>
      </c>
      <c r="C121" s="434">
        <f t="shared" ref="C121:E122" si="30">C122</f>
        <v>1371020</v>
      </c>
      <c r="D121" s="434">
        <f t="shared" si="30"/>
        <v>55000000</v>
      </c>
      <c r="E121" s="434">
        <f t="shared" si="30"/>
        <v>120000000</v>
      </c>
      <c r="F121" s="456">
        <f t="shared" si="23"/>
        <v>120000000</v>
      </c>
    </row>
    <row r="122" spans="1:7" s="133" customFormat="1" ht="15" customHeight="1" x14ac:dyDescent="0.35">
      <c r="A122" s="458">
        <v>30301</v>
      </c>
      <c r="B122" s="435" t="s">
        <v>748</v>
      </c>
      <c r="C122" s="436">
        <f t="shared" si="30"/>
        <v>1371020</v>
      </c>
      <c r="D122" s="436">
        <f>D123+D124</f>
        <v>55000000</v>
      </c>
      <c r="E122" s="436">
        <f>E123+E124</f>
        <v>120000000</v>
      </c>
      <c r="F122" s="456">
        <f t="shared" si="23"/>
        <v>120000000</v>
      </c>
      <c r="G122" s="132"/>
    </row>
    <row r="123" spans="1:7" ht="15" customHeight="1" x14ac:dyDescent="0.35">
      <c r="A123" s="459">
        <v>30301001</v>
      </c>
      <c r="B123" s="437" t="s">
        <v>749</v>
      </c>
      <c r="C123" s="438">
        <v>1371020</v>
      </c>
      <c r="D123" s="438">
        <v>30000000</v>
      </c>
      <c r="E123" s="439">
        <v>65000000</v>
      </c>
      <c r="F123" s="465">
        <f t="shared" si="23"/>
        <v>65000000</v>
      </c>
      <c r="G123" s="132"/>
    </row>
    <row r="124" spans="1:7" ht="15" customHeight="1" x14ac:dyDescent="0.35">
      <c r="A124" s="459">
        <v>30301002</v>
      </c>
      <c r="B124" s="437" t="s">
        <v>852</v>
      </c>
      <c r="C124" s="438">
        <v>0</v>
      </c>
      <c r="D124" s="438">
        <v>25000000</v>
      </c>
      <c r="E124" s="439">
        <v>55000000</v>
      </c>
      <c r="F124" s="465"/>
      <c r="G124" s="132"/>
    </row>
    <row r="125" spans="1:7" s="129" customFormat="1" ht="15" customHeight="1" x14ac:dyDescent="0.35">
      <c r="A125" s="455">
        <v>4</v>
      </c>
      <c r="B125" s="320" t="s">
        <v>263</v>
      </c>
      <c r="C125" s="334">
        <f>C126+C155+C197+C206+C213+C221+C228+C237</f>
        <v>126286022</v>
      </c>
      <c r="D125" s="334">
        <f>D126+D155+D197+D206+D213+D221+D228+D237</f>
        <v>238000000</v>
      </c>
      <c r="E125" s="475">
        <f>E126+E155+E197+E206+E213+E221+E228+E237</f>
        <v>589000000</v>
      </c>
      <c r="F125" s="456">
        <f t="shared" si="23"/>
        <v>589000000</v>
      </c>
      <c r="G125" s="132"/>
    </row>
    <row r="126" spans="1:7" s="132" customFormat="1" ht="15" customHeight="1" x14ac:dyDescent="0.35">
      <c r="A126" s="457">
        <v>401</v>
      </c>
      <c r="B126" s="440" t="s">
        <v>632</v>
      </c>
      <c r="C126" s="434">
        <f>C127+C131+C135+C139+C143+C147+C151</f>
        <v>4850397</v>
      </c>
      <c r="D126" s="434">
        <f>D127+D131+D135+D139+D143+D147+D151</f>
        <v>10000000</v>
      </c>
      <c r="E126" s="434">
        <f>E127+E131+E135+E139+E143+E147+E151</f>
        <v>30000000</v>
      </c>
      <c r="F126" s="456">
        <f t="shared" si="23"/>
        <v>30000000</v>
      </c>
    </row>
    <row r="127" spans="1:7" s="133" customFormat="1" ht="15" customHeight="1" x14ac:dyDescent="0.35">
      <c r="A127" s="458">
        <v>40101</v>
      </c>
      <c r="B127" s="435" t="s">
        <v>750</v>
      </c>
      <c r="C127" s="436">
        <f>C128+C129+C130</f>
        <v>4850397</v>
      </c>
      <c r="D127" s="436">
        <f t="shared" ref="D127" si="31">D128+D129+D130</f>
        <v>10000000</v>
      </c>
      <c r="E127" s="436">
        <f>E128+E129+E130</f>
        <v>30000000</v>
      </c>
      <c r="F127" s="456">
        <f t="shared" si="23"/>
        <v>30000000</v>
      </c>
      <c r="G127" s="132"/>
    </row>
    <row r="128" spans="1:7" s="133" customFormat="1" ht="15" customHeight="1" x14ac:dyDescent="0.35">
      <c r="A128" s="460">
        <v>40101001</v>
      </c>
      <c r="B128" s="437" t="s">
        <v>751</v>
      </c>
      <c r="C128" s="441">
        <v>4850397</v>
      </c>
      <c r="D128" s="441">
        <v>10000000</v>
      </c>
      <c r="E128" s="441">
        <v>30000000</v>
      </c>
      <c r="F128" s="465">
        <f t="shared" si="23"/>
        <v>30000000</v>
      </c>
      <c r="G128" s="132"/>
    </row>
    <row r="129" spans="1:7" s="133" customFormat="1" ht="15" hidden="1" customHeight="1" x14ac:dyDescent="0.35">
      <c r="A129" s="460">
        <v>40101002</v>
      </c>
      <c r="B129" s="437" t="s">
        <v>321</v>
      </c>
      <c r="C129" s="441"/>
      <c r="D129" s="441"/>
      <c r="E129" s="441"/>
      <c r="F129" s="456">
        <f t="shared" si="23"/>
        <v>0</v>
      </c>
      <c r="G129" s="132"/>
    </row>
    <row r="130" spans="1:7" ht="15" hidden="1" customHeight="1" x14ac:dyDescent="0.35">
      <c r="A130" s="459">
        <v>40101003</v>
      </c>
      <c r="B130" s="437" t="s">
        <v>321</v>
      </c>
      <c r="C130" s="438"/>
      <c r="D130" s="438"/>
      <c r="E130" s="439"/>
      <c r="F130" s="456">
        <f t="shared" si="23"/>
        <v>0</v>
      </c>
      <c r="G130" s="132"/>
    </row>
    <row r="131" spans="1:7" s="133" customFormat="1" ht="15" customHeight="1" x14ac:dyDescent="0.35">
      <c r="A131" s="458">
        <v>40102</v>
      </c>
      <c r="B131" s="435" t="s">
        <v>500</v>
      </c>
      <c r="C131" s="436">
        <f>C132+C133+C134</f>
        <v>0</v>
      </c>
      <c r="D131" s="436">
        <f t="shared" ref="D131:E131" si="32">D132+D133+D134</f>
        <v>0</v>
      </c>
      <c r="E131" s="436">
        <f t="shared" si="32"/>
        <v>0</v>
      </c>
      <c r="F131" s="456">
        <f t="shared" si="23"/>
        <v>0</v>
      </c>
      <c r="G131" s="132"/>
    </row>
    <row r="132" spans="1:7" s="133" customFormat="1" ht="15" hidden="1" customHeight="1" x14ac:dyDescent="0.35">
      <c r="A132" s="460">
        <v>40102001</v>
      </c>
      <c r="B132" s="437" t="s">
        <v>321</v>
      </c>
      <c r="C132" s="441"/>
      <c r="D132" s="441"/>
      <c r="E132" s="441"/>
      <c r="F132" s="456">
        <f t="shared" si="23"/>
        <v>0</v>
      </c>
      <c r="G132" s="132"/>
    </row>
    <row r="133" spans="1:7" s="133" customFormat="1" ht="15" hidden="1" customHeight="1" x14ac:dyDescent="0.35">
      <c r="A133" s="460">
        <v>40102002</v>
      </c>
      <c r="B133" s="437" t="s">
        <v>321</v>
      </c>
      <c r="C133" s="441"/>
      <c r="D133" s="441"/>
      <c r="E133" s="441"/>
      <c r="F133" s="456">
        <f t="shared" si="23"/>
        <v>0</v>
      </c>
      <c r="G133" s="132"/>
    </row>
    <row r="134" spans="1:7" ht="15" hidden="1" customHeight="1" x14ac:dyDescent="0.35">
      <c r="A134" s="459">
        <v>40102003</v>
      </c>
      <c r="B134" s="437" t="s">
        <v>321</v>
      </c>
      <c r="C134" s="438"/>
      <c r="D134" s="438"/>
      <c r="E134" s="439"/>
      <c r="F134" s="456">
        <f t="shared" si="23"/>
        <v>0</v>
      </c>
      <c r="G134" s="132"/>
    </row>
    <row r="135" spans="1:7" s="133" customFormat="1" ht="15" hidden="1" customHeight="1" x14ac:dyDescent="0.35">
      <c r="A135" s="458">
        <v>40103</v>
      </c>
      <c r="B135" s="435" t="s">
        <v>500</v>
      </c>
      <c r="C135" s="436">
        <f>C136+C137+C138</f>
        <v>0</v>
      </c>
      <c r="D135" s="436">
        <f t="shared" ref="D135:E135" si="33">D136+D137+D138</f>
        <v>0</v>
      </c>
      <c r="E135" s="436">
        <f t="shared" si="33"/>
        <v>0</v>
      </c>
      <c r="F135" s="456">
        <f t="shared" si="23"/>
        <v>0</v>
      </c>
      <c r="G135" s="132"/>
    </row>
    <row r="136" spans="1:7" s="133" customFormat="1" ht="15" hidden="1" customHeight="1" x14ac:dyDescent="0.35">
      <c r="A136" s="460">
        <v>40103001</v>
      </c>
      <c r="B136" s="437" t="s">
        <v>321</v>
      </c>
      <c r="C136" s="441"/>
      <c r="D136" s="441"/>
      <c r="E136" s="441"/>
      <c r="F136" s="456">
        <f t="shared" si="23"/>
        <v>0</v>
      </c>
      <c r="G136" s="132"/>
    </row>
    <row r="137" spans="1:7" s="133" customFormat="1" ht="15" hidden="1" customHeight="1" x14ac:dyDescent="0.35">
      <c r="A137" s="460">
        <v>40103002</v>
      </c>
      <c r="B137" s="437" t="s">
        <v>321</v>
      </c>
      <c r="C137" s="441"/>
      <c r="D137" s="441"/>
      <c r="E137" s="441"/>
      <c r="F137" s="456">
        <f t="shared" si="23"/>
        <v>0</v>
      </c>
      <c r="G137" s="132"/>
    </row>
    <row r="138" spans="1:7" ht="15" hidden="1" customHeight="1" x14ac:dyDescent="0.35">
      <c r="A138" s="459">
        <v>40103003</v>
      </c>
      <c r="B138" s="437" t="s">
        <v>321</v>
      </c>
      <c r="C138" s="441"/>
      <c r="D138" s="441"/>
      <c r="E138" s="441"/>
      <c r="F138" s="456">
        <f t="shared" si="23"/>
        <v>0</v>
      </c>
      <c r="G138" s="132"/>
    </row>
    <row r="139" spans="1:7" s="133" customFormat="1" ht="15" hidden="1" customHeight="1" x14ac:dyDescent="0.35">
      <c r="A139" s="458">
        <v>40104</v>
      </c>
      <c r="B139" s="435" t="s">
        <v>500</v>
      </c>
      <c r="C139" s="436">
        <f>C140+C141+C142</f>
        <v>0</v>
      </c>
      <c r="D139" s="436">
        <f t="shared" ref="D139:E139" si="34">D140+D141+D142</f>
        <v>0</v>
      </c>
      <c r="E139" s="436">
        <f t="shared" si="34"/>
        <v>0</v>
      </c>
      <c r="F139" s="456">
        <f t="shared" si="23"/>
        <v>0</v>
      </c>
      <c r="G139" s="132"/>
    </row>
    <row r="140" spans="1:7" s="133" customFormat="1" ht="15" hidden="1" customHeight="1" x14ac:dyDescent="0.35">
      <c r="A140" s="460">
        <v>40104001</v>
      </c>
      <c r="B140" s="437" t="s">
        <v>321</v>
      </c>
      <c r="C140" s="441"/>
      <c r="D140" s="441"/>
      <c r="E140" s="441"/>
      <c r="F140" s="456">
        <f t="shared" si="23"/>
        <v>0</v>
      </c>
      <c r="G140" s="132"/>
    </row>
    <row r="141" spans="1:7" s="133" customFormat="1" ht="15" hidden="1" customHeight="1" x14ac:dyDescent="0.35">
      <c r="A141" s="460">
        <v>40104002</v>
      </c>
      <c r="B141" s="437" t="s">
        <v>321</v>
      </c>
      <c r="C141" s="441"/>
      <c r="D141" s="441"/>
      <c r="E141" s="441"/>
      <c r="F141" s="456">
        <f t="shared" si="23"/>
        <v>0</v>
      </c>
      <c r="G141" s="132"/>
    </row>
    <row r="142" spans="1:7" ht="15" hidden="1" customHeight="1" x14ac:dyDescent="0.35">
      <c r="A142" s="459">
        <v>40104003</v>
      </c>
      <c r="B142" s="437" t="s">
        <v>321</v>
      </c>
      <c r="C142" s="438"/>
      <c r="D142" s="438"/>
      <c r="E142" s="441"/>
      <c r="F142" s="456">
        <f t="shared" si="23"/>
        <v>0</v>
      </c>
      <c r="G142" s="132"/>
    </row>
    <row r="143" spans="1:7" s="133" customFormat="1" ht="15" hidden="1" customHeight="1" x14ac:dyDescent="0.35">
      <c r="A143" s="458">
        <v>40105</v>
      </c>
      <c r="B143" s="435" t="s">
        <v>500</v>
      </c>
      <c r="C143" s="436">
        <f>C144+C145+C146</f>
        <v>0</v>
      </c>
      <c r="D143" s="436">
        <f t="shared" ref="D143:E143" si="35">D144+D145+D146</f>
        <v>0</v>
      </c>
      <c r="E143" s="436">
        <f t="shared" si="35"/>
        <v>0</v>
      </c>
      <c r="F143" s="456">
        <f t="shared" si="23"/>
        <v>0</v>
      </c>
      <c r="G143" s="132"/>
    </row>
    <row r="144" spans="1:7" s="133" customFormat="1" ht="15" hidden="1" customHeight="1" x14ac:dyDescent="0.35">
      <c r="A144" s="460">
        <v>40105001</v>
      </c>
      <c r="B144" s="437" t="s">
        <v>321</v>
      </c>
      <c r="C144" s="441"/>
      <c r="D144" s="441"/>
      <c r="E144" s="441"/>
      <c r="F144" s="456">
        <f t="shared" si="23"/>
        <v>0</v>
      </c>
      <c r="G144" s="132"/>
    </row>
    <row r="145" spans="1:7" s="133" customFormat="1" ht="15" hidden="1" customHeight="1" x14ac:dyDescent="0.35">
      <c r="A145" s="460">
        <v>40105002</v>
      </c>
      <c r="B145" s="437" t="s">
        <v>321</v>
      </c>
      <c r="C145" s="441"/>
      <c r="D145" s="441"/>
      <c r="E145" s="441"/>
      <c r="F145" s="456">
        <f t="shared" si="23"/>
        <v>0</v>
      </c>
      <c r="G145" s="132"/>
    </row>
    <row r="146" spans="1:7" ht="15" hidden="1" customHeight="1" x14ac:dyDescent="0.35">
      <c r="A146" s="459">
        <v>40105003</v>
      </c>
      <c r="B146" s="437" t="s">
        <v>321</v>
      </c>
      <c r="C146" s="438"/>
      <c r="D146" s="438"/>
      <c r="E146" s="439"/>
      <c r="F146" s="456">
        <f t="shared" si="23"/>
        <v>0</v>
      </c>
      <c r="G146" s="132"/>
    </row>
    <row r="147" spans="1:7" s="133" customFormat="1" ht="15" hidden="1" customHeight="1" x14ac:dyDescent="0.35">
      <c r="A147" s="458">
        <v>40106</v>
      </c>
      <c r="B147" s="435" t="s">
        <v>500</v>
      </c>
      <c r="C147" s="436">
        <f>C148+C149+C150</f>
        <v>0</v>
      </c>
      <c r="D147" s="436">
        <f t="shared" ref="D147:E147" si="36">D148+D149+D150</f>
        <v>0</v>
      </c>
      <c r="E147" s="436">
        <f t="shared" si="36"/>
        <v>0</v>
      </c>
      <c r="F147" s="456">
        <f t="shared" si="23"/>
        <v>0</v>
      </c>
      <c r="G147" s="132"/>
    </row>
    <row r="148" spans="1:7" s="133" customFormat="1" ht="15" hidden="1" customHeight="1" x14ac:dyDescent="0.35">
      <c r="A148" s="460">
        <v>40106001</v>
      </c>
      <c r="B148" s="437" t="s">
        <v>321</v>
      </c>
      <c r="C148" s="441"/>
      <c r="D148" s="441"/>
      <c r="E148" s="441"/>
      <c r="F148" s="456">
        <f t="shared" si="23"/>
        <v>0</v>
      </c>
      <c r="G148" s="132"/>
    </row>
    <row r="149" spans="1:7" s="133" customFormat="1" ht="15" hidden="1" customHeight="1" x14ac:dyDescent="0.35">
      <c r="A149" s="460">
        <v>40106002</v>
      </c>
      <c r="B149" s="437" t="s">
        <v>321</v>
      </c>
      <c r="C149" s="441"/>
      <c r="D149" s="441"/>
      <c r="E149" s="441"/>
      <c r="F149" s="456">
        <f t="shared" si="23"/>
        <v>0</v>
      </c>
      <c r="G149" s="132"/>
    </row>
    <row r="150" spans="1:7" ht="15" hidden="1" customHeight="1" x14ac:dyDescent="0.35">
      <c r="A150" s="459">
        <v>40106003</v>
      </c>
      <c r="B150" s="437" t="s">
        <v>321</v>
      </c>
      <c r="C150" s="438"/>
      <c r="D150" s="438"/>
      <c r="E150" s="439">
        <v>0</v>
      </c>
      <c r="F150" s="456">
        <f t="shared" si="23"/>
        <v>0</v>
      </c>
      <c r="G150" s="132"/>
    </row>
    <row r="151" spans="1:7" s="133" customFormat="1" ht="15" hidden="1" customHeight="1" x14ac:dyDescent="0.35">
      <c r="A151" s="458">
        <v>40107</v>
      </c>
      <c r="B151" s="435" t="s">
        <v>500</v>
      </c>
      <c r="C151" s="436">
        <f>C152+C153+C154</f>
        <v>0</v>
      </c>
      <c r="D151" s="436">
        <f t="shared" ref="D151:E151" si="37">D152+D153+D154</f>
        <v>0</v>
      </c>
      <c r="E151" s="436">
        <f t="shared" si="37"/>
        <v>0</v>
      </c>
      <c r="F151" s="456">
        <f t="shared" si="23"/>
        <v>0</v>
      </c>
      <c r="G151" s="132"/>
    </row>
    <row r="152" spans="1:7" s="133" customFormat="1" ht="15" hidden="1" customHeight="1" x14ac:dyDescent="0.35">
      <c r="A152" s="460">
        <v>40107001</v>
      </c>
      <c r="B152" s="437" t="s">
        <v>321</v>
      </c>
      <c r="C152" s="441"/>
      <c r="D152" s="441"/>
      <c r="E152" s="441"/>
      <c r="F152" s="456">
        <f t="shared" si="23"/>
        <v>0</v>
      </c>
      <c r="G152" s="132"/>
    </row>
    <row r="153" spans="1:7" s="133" customFormat="1" ht="15" hidden="1" customHeight="1" x14ac:dyDescent="0.35">
      <c r="A153" s="460">
        <v>40107002</v>
      </c>
      <c r="B153" s="437" t="s">
        <v>321</v>
      </c>
      <c r="C153" s="441"/>
      <c r="D153" s="441"/>
      <c r="E153" s="441"/>
      <c r="F153" s="456">
        <f t="shared" si="23"/>
        <v>0</v>
      </c>
      <c r="G153" s="132"/>
    </row>
    <row r="154" spans="1:7" ht="15" hidden="1" customHeight="1" x14ac:dyDescent="0.35">
      <c r="A154" s="459">
        <v>40107003</v>
      </c>
      <c r="B154" s="437" t="s">
        <v>321</v>
      </c>
      <c r="C154" s="438"/>
      <c r="D154" s="438"/>
      <c r="E154" s="441"/>
      <c r="F154" s="456">
        <f t="shared" si="23"/>
        <v>0</v>
      </c>
      <c r="G154" s="132"/>
    </row>
    <row r="155" spans="1:7" s="132" customFormat="1" ht="15" customHeight="1" x14ac:dyDescent="0.35">
      <c r="A155" s="457">
        <v>402</v>
      </c>
      <c r="B155" s="440" t="s">
        <v>633</v>
      </c>
      <c r="C155" s="434">
        <f>C156+C160+C171+C175+C179+C181+C186+C190+C194</f>
        <v>116410305</v>
      </c>
      <c r="D155" s="434">
        <f>D156+D160+D171+D175+D179+D181+D186+D190+D194</f>
        <v>213000000</v>
      </c>
      <c r="E155" s="434">
        <f>E156+E160+E171+E175+E179+E181+E186+E190+E194</f>
        <v>514000000</v>
      </c>
      <c r="F155" s="456">
        <f t="shared" si="23"/>
        <v>514000000</v>
      </c>
    </row>
    <row r="156" spans="1:7" s="132" customFormat="1" ht="15" customHeight="1" x14ac:dyDescent="0.35">
      <c r="A156" s="458">
        <v>40201</v>
      </c>
      <c r="B156" s="450" t="s">
        <v>458</v>
      </c>
      <c r="C156" s="436">
        <f>C157+C158+C159</f>
        <v>12818037</v>
      </c>
      <c r="D156" s="436">
        <f t="shared" ref="D156:E156" si="38">D157+D158+D159</f>
        <v>10000000</v>
      </c>
      <c r="E156" s="436">
        <f t="shared" si="38"/>
        <v>20000000</v>
      </c>
      <c r="F156" s="456">
        <f t="shared" si="23"/>
        <v>20000000</v>
      </c>
    </row>
    <row r="157" spans="1:7" s="132" customFormat="1" ht="15" customHeight="1" x14ac:dyDescent="0.35">
      <c r="A157" s="460">
        <v>40201001</v>
      </c>
      <c r="B157" s="451" t="s">
        <v>752</v>
      </c>
      <c r="C157" s="441">
        <v>12818037</v>
      </c>
      <c r="D157" s="441">
        <v>10000000</v>
      </c>
      <c r="E157" s="441">
        <v>20000000</v>
      </c>
      <c r="F157" s="465">
        <f t="shared" si="23"/>
        <v>20000000</v>
      </c>
    </row>
    <row r="158" spans="1:7" s="132" customFormat="1" ht="15" hidden="1" customHeight="1" x14ac:dyDescent="0.35">
      <c r="A158" s="460">
        <v>40201002</v>
      </c>
      <c r="B158" s="451"/>
      <c r="C158" s="441"/>
      <c r="D158" s="441"/>
      <c r="E158" s="441"/>
      <c r="F158" s="465">
        <f t="shared" si="23"/>
        <v>0</v>
      </c>
    </row>
    <row r="159" spans="1:7" s="132" customFormat="1" ht="15" hidden="1" customHeight="1" x14ac:dyDescent="0.35">
      <c r="A159" s="459">
        <v>40201003</v>
      </c>
      <c r="B159" s="437"/>
      <c r="C159" s="438"/>
      <c r="D159" s="438"/>
      <c r="E159" s="439"/>
      <c r="F159" s="465">
        <f t="shared" si="23"/>
        <v>0</v>
      </c>
    </row>
    <row r="160" spans="1:7" s="132" customFormat="1" ht="15" customHeight="1" x14ac:dyDescent="0.35">
      <c r="A160" s="458">
        <v>40202</v>
      </c>
      <c r="B160" s="450" t="s">
        <v>459</v>
      </c>
      <c r="C160" s="436">
        <f>C161+C162+C163+C164</f>
        <v>24291504</v>
      </c>
      <c r="D160" s="436">
        <f>D161+D162+D163+D164+D165+D166+D167+D168+D169</f>
        <v>98000000</v>
      </c>
      <c r="E160" s="436">
        <f>E161+E162+E164+E163+E165+E166+E167+E168+E169+E170</f>
        <v>159000000</v>
      </c>
      <c r="F160" s="465">
        <f t="shared" si="23"/>
        <v>159000000</v>
      </c>
    </row>
    <row r="161" spans="1:6" s="132" customFormat="1" ht="15" customHeight="1" x14ac:dyDescent="0.35">
      <c r="A161" s="460">
        <v>40202001</v>
      </c>
      <c r="B161" s="437" t="s">
        <v>753</v>
      </c>
      <c r="C161" s="441">
        <v>14909040</v>
      </c>
      <c r="D161" s="441">
        <v>10000000</v>
      </c>
      <c r="E161" s="441">
        <v>11000000</v>
      </c>
      <c r="F161" s="465">
        <f t="shared" ref="F161:F233" si="39">E161</f>
        <v>11000000</v>
      </c>
    </row>
    <row r="162" spans="1:6" s="132" customFormat="1" ht="15" customHeight="1" x14ac:dyDescent="0.35">
      <c r="A162" s="460">
        <v>40202002</v>
      </c>
      <c r="B162" s="451" t="s">
        <v>700</v>
      </c>
      <c r="C162" s="441">
        <v>9382464</v>
      </c>
      <c r="D162" s="441">
        <v>10000000</v>
      </c>
      <c r="E162" s="441">
        <v>20000000</v>
      </c>
      <c r="F162" s="465">
        <f t="shared" si="39"/>
        <v>20000000</v>
      </c>
    </row>
    <row r="163" spans="1:6" s="132" customFormat="1" ht="15" customHeight="1" x14ac:dyDescent="0.35">
      <c r="A163" s="459">
        <v>40202003</v>
      </c>
      <c r="B163" s="437" t="s">
        <v>796</v>
      </c>
      <c r="C163" s="438">
        <v>0</v>
      </c>
      <c r="D163" s="439">
        <v>0</v>
      </c>
      <c r="E163" s="439">
        <v>0</v>
      </c>
      <c r="F163" s="465">
        <f t="shared" si="39"/>
        <v>0</v>
      </c>
    </row>
    <row r="164" spans="1:6" s="132" customFormat="1" ht="15" customHeight="1" x14ac:dyDescent="0.35">
      <c r="A164" s="459">
        <v>40202004</v>
      </c>
      <c r="B164" s="437" t="s">
        <v>754</v>
      </c>
      <c r="C164" s="438">
        <v>0</v>
      </c>
      <c r="D164" s="439">
        <v>0</v>
      </c>
      <c r="E164" s="439">
        <v>0</v>
      </c>
      <c r="F164" s="465">
        <f t="shared" si="39"/>
        <v>0</v>
      </c>
    </row>
    <row r="165" spans="1:6" s="132" customFormat="1" ht="15" hidden="1" customHeight="1" x14ac:dyDescent="0.35">
      <c r="A165" s="459">
        <v>40202005</v>
      </c>
      <c r="B165" s="437" t="s">
        <v>755</v>
      </c>
      <c r="C165" s="438">
        <v>0</v>
      </c>
      <c r="D165" s="439">
        <v>0</v>
      </c>
      <c r="E165" s="439">
        <v>0</v>
      </c>
      <c r="F165" s="473">
        <f>E165</f>
        <v>0</v>
      </c>
    </row>
    <row r="166" spans="1:6" s="132" customFormat="1" ht="15" customHeight="1" x14ac:dyDescent="0.35">
      <c r="A166" s="459">
        <v>40202006</v>
      </c>
      <c r="B166" s="437" t="s">
        <v>853</v>
      </c>
      <c r="C166" s="438"/>
      <c r="D166" s="439">
        <v>8000000</v>
      </c>
      <c r="E166" s="439">
        <v>8000000</v>
      </c>
      <c r="F166" s="473">
        <f>E166</f>
        <v>8000000</v>
      </c>
    </row>
    <row r="167" spans="1:6" s="132" customFormat="1" ht="15" customHeight="1" x14ac:dyDescent="0.35">
      <c r="A167" s="459">
        <v>40202007</v>
      </c>
      <c r="B167" s="437" t="s">
        <v>854</v>
      </c>
      <c r="C167" s="438"/>
      <c r="D167" s="439">
        <v>30000000</v>
      </c>
      <c r="E167" s="439">
        <v>55000000</v>
      </c>
      <c r="F167" s="473">
        <f>E167</f>
        <v>55000000</v>
      </c>
    </row>
    <row r="168" spans="1:6" s="132" customFormat="1" ht="15" customHeight="1" x14ac:dyDescent="0.35">
      <c r="A168" s="459">
        <v>40202008</v>
      </c>
      <c r="B168" s="437" t="s">
        <v>855</v>
      </c>
      <c r="C168" s="438"/>
      <c r="D168" s="439">
        <v>20000000</v>
      </c>
      <c r="E168" s="439">
        <v>25000000</v>
      </c>
      <c r="F168" s="473">
        <f>E168</f>
        <v>25000000</v>
      </c>
    </row>
    <row r="169" spans="1:6" s="132" customFormat="1" ht="15" customHeight="1" x14ac:dyDescent="0.35">
      <c r="A169" s="459">
        <v>40202009</v>
      </c>
      <c r="B169" s="437" t="s">
        <v>856</v>
      </c>
      <c r="C169" s="438"/>
      <c r="D169" s="439">
        <v>20000000</v>
      </c>
      <c r="E169" s="439">
        <v>0</v>
      </c>
      <c r="F169" s="473">
        <f>E169</f>
        <v>0</v>
      </c>
    </row>
    <row r="170" spans="1:6" s="132" customFormat="1" ht="15" customHeight="1" x14ac:dyDescent="0.35">
      <c r="A170" s="459">
        <v>40202010</v>
      </c>
      <c r="B170" s="437" t="s">
        <v>864</v>
      </c>
      <c r="C170" s="438"/>
      <c r="D170" s="439"/>
      <c r="E170" s="439">
        <v>40000000</v>
      </c>
      <c r="F170" s="473"/>
    </row>
    <row r="171" spans="1:6" s="132" customFormat="1" ht="15" customHeight="1" x14ac:dyDescent="0.35">
      <c r="A171" s="458">
        <v>40203</v>
      </c>
      <c r="B171" s="450" t="s">
        <v>460</v>
      </c>
      <c r="C171" s="436">
        <f>C172+C173+C174</f>
        <v>5654065</v>
      </c>
      <c r="D171" s="436">
        <f t="shared" ref="D171:E171" si="40">D172+D173+D174</f>
        <v>10000000</v>
      </c>
      <c r="E171" s="436">
        <f t="shared" si="40"/>
        <v>10000000</v>
      </c>
      <c r="F171" s="465">
        <f t="shared" si="39"/>
        <v>10000000</v>
      </c>
    </row>
    <row r="172" spans="1:6" s="132" customFormat="1" ht="15" customHeight="1" x14ac:dyDescent="0.35">
      <c r="A172" s="460">
        <v>40203001</v>
      </c>
      <c r="B172" s="437" t="s">
        <v>756</v>
      </c>
      <c r="C172" s="441">
        <v>5654065</v>
      </c>
      <c r="D172" s="441">
        <v>10000000</v>
      </c>
      <c r="E172" s="441">
        <v>10000000</v>
      </c>
      <c r="F172" s="465">
        <f t="shared" si="39"/>
        <v>10000000</v>
      </c>
    </row>
    <row r="173" spans="1:6" s="132" customFormat="1" ht="15" hidden="1" customHeight="1" x14ac:dyDescent="0.35">
      <c r="A173" s="460">
        <v>40203002</v>
      </c>
      <c r="B173" s="437" t="s">
        <v>321</v>
      </c>
      <c r="C173" s="441"/>
      <c r="D173" s="441"/>
      <c r="E173" s="441"/>
      <c r="F173" s="456">
        <f t="shared" si="39"/>
        <v>0</v>
      </c>
    </row>
    <row r="174" spans="1:6" s="132" customFormat="1" ht="15" hidden="1" customHeight="1" x14ac:dyDescent="0.35">
      <c r="A174" s="459">
        <v>40203003</v>
      </c>
      <c r="B174" s="437" t="s">
        <v>321</v>
      </c>
      <c r="C174" s="441"/>
      <c r="D174" s="441"/>
      <c r="E174" s="441"/>
      <c r="F174" s="456">
        <f t="shared" si="39"/>
        <v>0</v>
      </c>
    </row>
    <row r="175" spans="1:6" s="132" customFormat="1" ht="15" customHeight="1" x14ac:dyDescent="0.35">
      <c r="A175" s="458">
        <v>40204</v>
      </c>
      <c r="B175" s="450" t="s">
        <v>461</v>
      </c>
      <c r="C175" s="436">
        <f>C176+C177+C178</f>
        <v>57741014</v>
      </c>
      <c r="D175" s="436">
        <f t="shared" ref="D175" si="41">D176+D177+D178</f>
        <v>70000000</v>
      </c>
      <c r="E175" s="436">
        <f>E176+E177+E185</f>
        <v>270000000</v>
      </c>
      <c r="F175" s="456">
        <f t="shared" si="39"/>
        <v>270000000</v>
      </c>
    </row>
    <row r="176" spans="1:6" s="132" customFormat="1" ht="15" customHeight="1" x14ac:dyDescent="0.35">
      <c r="A176" s="460">
        <v>40204001</v>
      </c>
      <c r="B176" s="451" t="s">
        <v>701</v>
      </c>
      <c r="C176" s="441">
        <v>56640754</v>
      </c>
      <c r="D176" s="441">
        <v>50000000</v>
      </c>
      <c r="E176" s="441">
        <v>190000000</v>
      </c>
      <c r="F176" s="456">
        <f t="shared" si="39"/>
        <v>190000000</v>
      </c>
    </row>
    <row r="177" spans="1:7" s="132" customFormat="1" ht="15" customHeight="1" x14ac:dyDescent="0.35">
      <c r="A177" s="460">
        <v>40204002</v>
      </c>
      <c r="B177" s="451" t="s">
        <v>757</v>
      </c>
      <c r="C177" s="441">
        <v>1100260</v>
      </c>
      <c r="D177" s="441">
        <v>20000000</v>
      </c>
      <c r="E177" s="441">
        <v>20000000</v>
      </c>
      <c r="F177" s="456">
        <f t="shared" si="39"/>
        <v>20000000</v>
      </c>
    </row>
    <row r="178" spans="1:7" s="132" customFormat="1" ht="15" hidden="1" customHeight="1" x14ac:dyDescent="0.35">
      <c r="A178" s="459">
        <v>40204003</v>
      </c>
      <c r="B178" s="451"/>
      <c r="C178" s="438"/>
      <c r="D178" s="438"/>
      <c r="E178" s="438"/>
      <c r="F178" s="456">
        <f t="shared" si="39"/>
        <v>0</v>
      </c>
    </row>
    <row r="179" spans="1:7" s="132" customFormat="1" ht="15" hidden="1" customHeight="1" x14ac:dyDescent="0.35">
      <c r="A179" s="458">
        <v>40205</v>
      </c>
      <c r="B179" s="450" t="s">
        <v>462</v>
      </c>
      <c r="C179" s="436">
        <f t="shared" ref="C179:E179" si="42">C180</f>
        <v>0</v>
      </c>
      <c r="D179" s="436">
        <f t="shared" si="42"/>
        <v>0</v>
      </c>
      <c r="E179" s="436">
        <f t="shared" si="42"/>
        <v>0</v>
      </c>
      <c r="F179" s="456">
        <f t="shared" si="39"/>
        <v>0</v>
      </c>
    </row>
    <row r="180" spans="1:7" s="132" customFormat="1" ht="15" hidden="1" customHeight="1" x14ac:dyDescent="0.35">
      <c r="A180" s="459">
        <v>40205001</v>
      </c>
      <c r="B180" s="437" t="s">
        <v>321</v>
      </c>
      <c r="C180" s="438"/>
      <c r="D180" s="438"/>
      <c r="E180" s="438"/>
      <c r="F180" s="465">
        <f t="shared" si="39"/>
        <v>0</v>
      </c>
    </row>
    <row r="181" spans="1:7" s="132" customFormat="1" ht="15" hidden="1" customHeight="1" x14ac:dyDescent="0.35">
      <c r="A181" s="458">
        <v>40206</v>
      </c>
      <c r="B181" s="450" t="s">
        <v>463</v>
      </c>
      <c r="C181" s="436">
        <f>C182+C183+C184</f>
        <v>0</v>
      </c>
      <c r="D181" s="436">
        <f>D182+D183+D184</f>
        <v>0</v>
      </c>
      <c r="E181" s="436">
        <f>E182+E183+E184</f>
        <v>0</v>
      </c>
      <c r="F181" s="456">
        <f t="shared" si="39"/>
        <v>0</v>
      </c>
    </row>
    <row r="182" spans="1:7" s="132" customFormat="1" ht="15" hidden="1" customHeight="1" x14ac:dyDescent="0.35">
      <c r="A182" s="460">
        <v>40206001</v>
      </c>
      <c r="B182" s="451" t="s">
        <v>758</v>
      </c>
      <c r="C182" s="441"/>
      <c r="D182" s="441"/>
      <c r="E182" s="441"/>
      <c r="F182" s="456">
        <f t="shared" si="39"/>
        <v>0</v>
      </c>
    </row>
    <row r="183" spans="1:7" s="132" customFormat="1" ht="15" hidden="1" customHeight="1" x14ac:dyDescent="0.35">
      <c r="A183" s="460">
        <v>40206002</v>
      </c>
      <c r="B183" s="451" t="s">
        <v>321</v>
      </c>
      <c r="C183" s="441"/>
      <c r="D183" s="441"/>
      <c r="E183" s="441"/>
      <c r="F183" s="456">
        <f t="shared" si="39"/>
        <v>0</v>
      </c>
    </row>
    <row r="184" spans="1:7" s="132" customFormat="1" ht="15" hidden="1" customHeight="1" x14ac:dyDescent="0.35">
      <c r="A184" s="459">
        <v>40206003</v>
      </c>
      <c r="B184" s="451" t="s">
        <v>321</v>
      </c>
      <c r="C184" s="438"/>
      <c r="D184" s="438"/>
      <c r="E184" s="438"/>
      <c r="F184" s="456">
        <f t="shared" si="39"/>
        <v>0</v>
      </c>
    </row>
    <row r="185" spans="1:7" s="132" customFormat="1" ht="15" customHeight="1" x14ac:dyDescent="0.35">
      <c r="A185" s="459">
        <v>40204003</v>
      </c>
      <c r="B185" s="451" t="s">
        <v>865</v>
      </c>
      <c r="C185" s="438"/>
      <c r="D185" s="438"/>
      <c r="E185" s="438">
        <v>60000000</v>
      </c>
      <c r="F185" s="456"/>
    </row>
    <row r="186" spans="1:7" s="132" customFormat="1" ht="15" customHeight="1" x14ac:dyDescent="0.35">
      <c r="A186" s="458">
        <v>40207</v>
      </c>
      <c r="B186" s="450" t="s">
        <v>464</v>
      </c>
      <c r="C186" s="436">
        <f>C187+C188+C189</f>
        <v>15905685</v>
      </c>
      <c r="D186" s="436">
        <f t="shared" ref="D186" si="43">D187+D188+D189</f>
        <v>25000000</v>
      </c>
      <c r="E186" s="436">
        <f>E187+E188+E189</f>
        <v>55000000</v>
      </c>
      <c r="F186" s="456">
        <f t="shared" si="39"/>
        <v>55000000</v>
      </c>
    </row>
    <row r="187" spans="1:7" s="132" customFormat="1" ht="15" customHeight="1" x14ac:dyDescent="0.35">
      <c r="A187" s="460">
        <v>40207001</v>
      </c>
      <c r="B187" s="437" t="s">
        <v>788</v>
      </c>
      <c r="C187" s="441">
        <v>15905685</v>
      </c>
      <c r="D187" s="441">
        <v>15000000</v>
      </c>
      <c r="E187" s="441">
        <v>45000000</v>
      </c>
      <c r="F187" s="456">
        <f t="shared" si="39"/>
        <v>45000000</v>
      </c>
    </row>
    <row r="188" spans="1:7" s="132" customFormat="1" ht="15" customHeight="1" x14ac:dyDescent="0.35">
      <c r="A188" s="460">
        <v>40207002</v>
      </c>
      <c r="B188" s="437" t="s">
        <v>783</v>
      </c>
      <c r="C188" s="441">
        <v>0</v>
      </c>
      <c r="D188" s="441">
        <v>0</v>
      </c>
      <c r="E188" s="441">
        <v>0</v>
      </c>
      <c r="F188" s="456">
        <f t="shared" si="39"/>
        <v>0</v>
      </c>
    </row>
    <row r="189" spans="1:7" s="132" customFormat="1" ht="15" customHeight="1" x14ac:dyDescent="0.35">
      <c r="A189" s="459">
        <v>40207003</v>
      </c>
      <c r="B189" s="437" t="s">
        <v>857</v>
      </c>
      <c r="C189" s="438">
        <v>0</v>
      </c>
      <c r="D189" s="438">
        <v>10000000</v>
      </c>
      <c r="E189" s="438">
        <v>10000000</v>
      </c>
      <c r="F189" s="456">
        <f t="shared" si="39"/>
        <v>10000000</v>
      </c>
    </row>
    <row r="190" spans="1:7" s="132" customFormat="1" ht="15" hidden="1" customHeight="1" x14ac:dyDescent="0.35">
      <c r="A190" s="458">
        <v>40208</v>
      </c>
      <c r="B190" s="450" t="s">
        <v>465</v>
      </c>
      <c r="C190" s="436">
        <f>C191+C192+C193</f>
        <v>0</v>
      </c>
      <c r="D190" s="436">
        <f t="shared" ref="D190:E190" si="44">D191+D192+D193</f>
        <v>0</v>
      </c>
      <c r="E190" s="436">
        <f t="shared" si="44"/>
        <v>0</v>
      </c>
      <c r="F190" s="456">
        <f t="shared" si="39"/>
        <v>0</v>
      </c>
    </row>
    <row r="191" spans="1:7" s="133" customFormat="1" ht="15" hidden="1" customHeight="1" x14ac:dyDescent="0.35">
      <c r="A191" s="460">
        <v>40208001</v>
      </c>
      <c r="B191" s="437" t="s">
        <v>321</v>
      </c>
      <c r="C191" s="441"/>
      <c r="D191" s="441"/>
      <c r="E191" s="441"/>
      <c r="F191" s="456">
        <f t="shared" si="39"/>
        <v>0</v>
      </c>
      <c r="G191" s="132"/>
    </row>
    <row r="192" spans="1:7" ht="15" hidden="1" customHeight="1" x14ac:dyDescent="0.35">
      <c r="A192" s="460">
        <v>40208002</v>
      </c>
      <c r="B192" s="437"/>
      <c r="C192" s="441"/>
      <c r="D192" s="441"/>
      <c r="E192" s="441"/>
      <c r="F192" s="456">
        <f t="shared" si="39"/>
        <v>0</v>
      </c>
      <c r="G192" s="132"/>
    </row>
    <row r="193" spans="1:7" s="133" customFormat="1" ht="15" hidden="1" customHeight="1" x14ac:dyDescent="0.35">
      <c r="A193" s="459">
        <v>40208003</v>
      </c>
      <c r="B193" s="437" t="s">
        <v>321</v>
      </c>
      <c r="C193" s="438"/>
      <c r="D193" s="438"/>
      <c r="E193" s="438"/>
      <c r="F193" s="456">
        <f t="shared" si="39"/>
        <v>0</v>
      </c>
      <c r="G193" s="132"/>
    </row>
    <row r="194" spans="1:7" ht="15" hidden="1" customHeight="1" x14ac:dyDescent="0.35">
      <c r="A194" s="458">
        <v>40209</v>
      </c>
      <c r="B194" s="450" t="s">
        <v>466</v>
      </c>
      <c r="C194" s="436">
        <f>C195+C196</f>
        <v>0</v>
      </c>
      <c r="D194" s="436">
        <f t="shared" ref="D194:E194" si="45">D195+D196</f>
        <v>0</v>
      </c>
      <c r="E194" s="436">
        <f t="shared" si="45"/>
        <v>0</v>
      </c>
      <c r="F194" s="456">
        <f t="shared" si="39"/>
        <v>0</v>
      </c>
      <c r="G194" s="132"/>
    </row>
    <row r="195" spans="1:7" s="133" customFormat="1" ht="15" hidden="1" customHeight="1" x14ac:dyDescent="0.35">
      <c r="A195" s="460">
        <v>40209001</v>
      </c>
      <c r="B195" s="437" t="s">
        <v>321</v>
      </c>
      <c r="C195" s="441"/>
      <c r="D195" s="441"/>
      <c r="E195" s="441"/>
      <c r="F195" s="465">
        <f t="shared" si="39"/>
        <v>0</v>
      </c>
      <c r="G195" s="132"/>
    </row>
    <row r="196" spans="1:7" ht="15" hidden="1" customHeight="1" x14ac:dyDescent="0.35">
      <c r="A196" s="459">
        <v>40209002</v>
      </c>
      <c r="B196" s="437" t="s">
        <v>321</v>
      </c>
      <c r="C196" s="438"/>
      <c r="D196" s="438"/>
      <c r="E196" s="438"/>
      <c r="F196" s="465">
        <f t="shared" si="39"/>
        <v>0</v>
      </c>
      <c r="G196" s="132"/>
    </row>
    <row r="197" spans="1:7" s="132" customFormat="1" ht="15" hidden="1" customHeight="1" x14ac:dyDescent="0.35">
      <c r="A197" s="457">
        <v>403</v>
      </c>
      <c r="B197" s="440" t="s">
        <v>262</v>
      </c>
      <c r="C197" s="434">
        <f>C198+C200+C202+C204</f>
        <v>0</v>
      </c>
      <c r="D197" s="434">
        <f t="shared" ref="D197:E197" si="46">D198+D200+D202+D204</f>
        <v>0</v>
      </c>
      <c r="E197" s="434">
        <f t="shared" si="46"/>
        <v>0</v>
      </c>
      <c r="F197" s="456">
        <f t="shared" si="39"/>
        <v>0</v>
      </c>
    </row>
    <row r="198" spans="1:7" s="132" customFormat="1" ht="15" hidden="1" customHeight="1" x14ac:dyDescent="0.35">
      <c r="A198" s="458">
        <v>40301</v>
      </c>
      <c r="B198" s="450" t="s">
        <v>475</v>
      </c>
      <c r="C198" s="436">
        <f t="shared" ref="C198:E198" si="47">C199</f>
        <v>0</v>
      </c>
      <c r="D198" s="436">
        <f t="shared" si="47"/>
        <v>0</v>
      </c>
      <c r="E198" s="436">
        <f t="shared" si="47"/>
        <v>0</v>
      </c>
      <c r="F198" s="456">
        <f t="shared" si="39"/>
        <v>0</v>
      </c>
    </row>
    <row r="199" spans="1:7" s="132" customFormat="1" ht="15" hidden="1" customHeight="1" x14ac:dyDescent="0.35">
      <c r="A199" s="459">
        <v>40301001</v>
      </c>
      <c r="B199" s="437" t="s">
        <v>321</v>
      </c>
      <c r="C199" s="438"/>
      <c r="D199" s="438"/>
      <c r="E199" s="438"/>
      <c r="F199" s="465">
        <f t="shared" si="39"/>
        <v>0</v>
      </c>
    </row>
    <row r="200" spans="1:7" s="132" customFormat="1" ht="15" hidden="1" customHeight="1" x14ac:dyDescent="0.35">
      <c r="A200" s="458">
        <v>40302</v>
      </c>
      <c r="B200" s="450" t="s">
        <v>476</v>
      </c>
      <c r="C200" s="436">
        <f t="shared" ref="C200:E200" si="48">C201</f>
        <v>0</v>
      </c>
      <c r="D200" s="436">
        <f t="shared" si="48"/>
        <v>0</v>
      </c>
      <c r="E200" s="436">
        <f t="shared" si="48"/>
        <v>0</v>
      </c>
      <c r="F200" s="456">
        <f t="shared" si="39"/>
        <v>0</v>
      </c>
    </row>
    <row r="201" spans="1:7" s="132" customFormat="1" ht="15" hidden="1" customHeight="1" x14ac:dyDescent="0.35">
      <c r="A201" s="459">
        <v>40302001</v>
      </c>
      <c r="B201" s="437" t="s">
        <v>321</v>
      </c>
      <c r="C201" s="438"/>
      <c r="D201" s="438"/>
      <c r="E201" s="438">
        <v>0</v>
      </c>
      <c r="F201" s="456">
        <f t="shared" si="39"/>
        <v>0</v>
      </c>
    </row>
    <row r="202" spans="1:7" s="132" customFormat="1" ht="15" hidden="1" customHeight="1" x14ac:dyDescent="0.35">
      <c r="A202" s="458">
        <v>40303</v>
      </c>
      <c r="B202" s="450" t="s">
        <v>477</v>
      </c>
      <c r="C202" s="436">
        <f>C203</f>
        <v>0</v>
      </c>
      <c r="D202" s="436">
        <f t="shared" ref="D202:E202" si="49">D203</f>
        <v>0</v>
      </c>
      <c r="E202" s="436">
        <f t="shared" si="49"/>
        <v>0</v>
      </c>
      <c r="F202" s="456">
        <f t="shared" si="39"/>
        <v>0</v>
      </c>
    </row>
    <row r="203" spans="1:7" s="133" customFormat="1" ht="15" hidden="1" customHeight="1" x14ac:dyDescent="0.35">
      <c r="A203" s="459">
        <v>40303001</v>
      </c>
      <c r="B203" s="437" t="s">
        <v>321</v>
      </c>
      <c r="C203" s="438"/>
      <c r="D203" s="438"/>
      <c r="E203" s="438"/>
      <c r="F203" s="456">
        <f t="shared" si="39"/>
        <v>0</v>
      </c>
      <c r="G203" s="132"/>
    </row>
    <row r="204" spans="1:7" s="133" customFormat="1" ht="15" hidden="1" customHeight="1" x14ac:dyDescent="0.35">
      <c r="A204" s="458">
        <v>40304</v>
      </c>
      <c r="B204" s="450" t="s">
        <v>478</v>
      </c>
      <c r="C204" s="436">
        <f t="shared" ref="C204:E204" si="50">C205</f>
        <v>0</v>
      </c>
      <c r="D204" s="436">
        <f t="shared" si="50"/>
        <v>0</v>
      </c>
      <c r="E204" s="436">
        <f t="shared" si="50"/>
        <v>0</v>
      </c>
      <c r="F204" s="456">
        <f t="shared" si="39"/>
        <v>0</v>
      </c>
      <c r="G204" s="132"/>
    </row>
    <row r="205" spans="1:7" ht="15" hidden="1" customHeight="1" x14ac:dyDescent="0.35">
      <c r="A205" s="459">
        <v>40304001</v>
      </c>
      <c r="B205" s="437" t="s">
        <v>321</v>
      </c>
      <c r="C205" s="438"/>
      <c r="D205" s="438"/>
      <c r="E205" s="438">
        <v>0</v>
      </c>
      <c r="F205" s="465">
        <f t="shared" si="39"/>
        <v>0</v>
      </c>
      <c r="G205" s="132"/>
    </row>
    <row r="206" spans="1:7" s="132" customFormat="1" ht="15" hidden="1" customHeight="1" x14ac:dyDescent="0.35">
      <c r="A206" s="457">
        <v>404</v>
      </c>
      <c r="B206" s="440" t="s">
        <v>261</v>
      </c>
      <c r="C206" s="434">
        <f>C207+C209+C211</f>
        <v>0</v>
      </c>
      <c r="D206" s="434">
        <f t="shared" ref="D206:E206" si="51">D207+D209+D211</f>
        <v>0</v>
      </c>
      <c r="E206" s="434">
        <f t="shared" si="51"/>
        <v>0</v>
      </c>
      <c r="F206" s="456">
        <f t="shared" si="39"/>
        <v>0</v>
      </c>
    </row>
    <row r="207" spans="1:7" s="133" customFormat="1" ht="15" hidden="1" customHeight="1" x14ac:dyDescent="0.35">
      <c r="A207" s="458">
        <v>40401</v>
      </c>
      <c r="B207" s="450" t="s">
        <v>759</v>
      </c>
      <c r="C207" s="436">
        <f t="shared" ref="C207:E207" si="52">C208</f>
        <v>0</v>
      </c>
      <c r="D207" s="436">
        <f t="shared" si="52"/>
        <v>0</v>
      </c>
      <c r="E207" s="436">
        <f t="shared" si="52"/>
        <v>0</v>
      </c>
      <c r="F207" s="456">
        <f t="shared" si="39"/>
        <v>0</v>
      </c>
      <c r="G207" s="132"/>
    </row>
    <row r="208" spans="1:7" ht="15" hidden="1" customHeight="1" x14ac:dyDescent="0.35">
      <c r="A208" s="459">
        <v>40401001</v>
      </c>
      <c r="B208" s="437" t="s">
        <v>321</v>
      </c>
      <c r="C208" s="438"/>
      <c r="D208" s="438"/>
      <c r="E208" s="438"/>
      <c r="F208" s="456">
        <f t="shared" si="39"/>
        <v>0</v>
      </c>
      <c r="G208" s="132"/>
    </row>
    <row r="209" spans="1:11" s="133" customFormat="1" ht="15" hidden="1" customHeight="1" x14ac:dyDescent="0.35">
      <c r="A209" s="458">
        <v>40402</v>
      </c>
      <c r="B209" s="450" t="s">
        <v>759</v>
      </c>
      <c r="C209" s="436">
        <f t="shared" ref="C209:E209" si="53">C210</f>
        <v>0</v>
      </c>
      <c r="D209" s="436">
        <f t="shared" si="53"/>
        <v>0</v>
      </c>
      <c r="E209" s="436">
        <f t="shared" si="53"/>
        <v>0</v>
      </c>
      <c r="F209" s="456">
        <f t="shared" si="39"/>
        <v>0</v>
      </c>
      <c r="G209" s="132"/>
    </row>
    <row r="210" spans="1:11" ht="15" hidden="1" customHeight="1" x14ac:dyDescent="0.35">
      <c r="A210" s="459">
        <v>40402001</v>
      </c>
      <c r="B210" s="437" t="s">
        <v>321</v>
      </c>
      <c r="C210" s="438"/>
      <c r="D210" s="438"/>
      <c r="E210" s="438"/>
      <c r="F210" s="456">
        <f t="shared" si="39"/>
        <v>0</v>
      </c>
      <c r="G210" s="132"/>
    </row>
    <row r="211" spans="1:11" s="133" customFormat="1" ht="15" hidden="1" customHeight="1" x14ac:dyDescent="0.35">
      <c r="A211" s="458">
        <v>40403</v>
      </c>
      <c r="B211" s="450" t="s">
        <v>759</v>
      </c>
      <c r="C211" s="436">
        <f t="shared" ref="C211:E211" si="54">C212</f>
        <v>0</v>
      </c>
      <c r="D211" s="436">
        <f t="shared" si="54"/>
        <v>0</v>
      </c>
      <c r="E211" s="436">
        <f t="shared" si="54"/>
        <v>0</v>
      </c>
      <c r="F211" s="456">
        <f t="shared" si="39"/>
        <v>0</v>
      </c>
      <c r="G211" s="132"/>
    </row>
    <row r="212" spans="1:11" ht="15" hidden="1" customHeight="1" x14ac:dyDescent="0.35">
      <c r="A212" s="459">
        <v>40403001</v>
      </c>
      <c r="B212" s="437" t="s">
        <v>321</v>
      </c>
      <c r="C212" s="438"/>
      <c r="D212" s="438"/>
      <c r="E212" s="438"/>
      <c r="F212" s="456">
        <f t="shared" si="39"/>
        <v>0</v>
      </c>
      <c r="G212" s="132"/>
    </row>
    <row r="213" spans="1:11" s="132" customFormat="1" ht="15" customHeight="1" x14ac:dyDescent="0.35">
      <c r="A213" s="457">
        <v>405</v>
      </c>
      <c r="B213" s="440" t="s">
        <v>260</v>
      </c>
      <c r="C213" s="434">
        <f>C214+C217+C219</f>
        <v>0</v>
      </c>
      <c r="D213" s="434">
        <f t="shared" ref="D213:E213" si="55">D214+D217+D219</f>
        <v>0</v>
      </c>
      <c r="E213" s="434">
        <f t="shared" si="55"/>
        <v>0</v>
      </c>
      <c r="F213" s="456">
        <f t="shared" si="39"/>
        <v>0</v>
      </c>
    </row>
    <row r="214" spans="1:11" s="133" customFormat="1" ht="15" customHeight="1" x14ac:dyDescent="0.35">
      <c r="A214" s="458">
        <v>40501</v>
      </c>
      <c r="B214" s="450" t="s">
        <v>468</v>
      </c>
      <c r="C214" s="436">
        <f>C215+C216</f>
        <v>0</v>
      </c>
      <c r="D214" s="436">
        <f>D215+D216</f>
        <v>0</v>
      </c>
      <c r="E214" s="436">
        <f>E215+E216</f>
        <v>0</v>
      </c>
      <c r="F214" s="456">
        <f t="shared" si="39"/>
        <v>0</v>
      </c>
      <c r="G214" s="132"/>
    </row>
    <row r="215" spans="1:11" ht="15" hidden="1" customHeight="1" x14ac:dyDescent="0.35">
      <c r="A215" s="459">
        <v>40501001</v>
      </c>
      <c r="B215" s="437" t="s">
        <v>702</v>
      </c>
      <c r="C215" s="438">
        <v>0</v>
      </c>
      <c r="D215" s="438">
        <v>0</v>
      </c>
      <c r="E215" s="438">
        <v>0</v>
      </c>
      <c r="F215" s="465">
        <f t="shared" si="39"/>
        <v>0</v>
      </c>
      <c r="G215" s="132"/>
      <c r="J215" s="132"/>
      <c r="K215" s="132"/>
    </row>
    <row r="216" spans="1:11" ht="15" customHeight="1" x14ac:dyDescent="0.35">
      <c r="A216" s="459">
        <v>40501002</v>
      </c>
      <c r="B216" s="437" t="s">
        <v>760</v>
      </c>
      <c r="C216" s="438"/>
      <c r="D216" s="438">
        <v>0</v>
      </c>
      <c r="E216" s="438"/>
      <c r="F216" s="468">
        <f>E216</f>
        <v>0</v>
      </c>
      <c r="G216" s="132"/>
      <c r="J216" s="132"/>
      <c r="K216" s="132"/>
    </row>
    <row r="217" spans="1:11" s="133" customFormat="1" ht="15" hidden="1" customHeight="1" x14ac:dyDescent="0.35">
      <c r="A217" s="458">
        <v>40502</v>
      </c>
      <c r="B217" s="450" t="s">
        <v>469</v>
      </c>
      <c r="C217" s="436">
        <f t="shared" ref="C217:E217" si="56">C218</f>
        <v>0</v>
      </c>
      <c r="D217" s="436">
        <f t="shared" si="56"/>
        <v>0</v>
      </c>
      <c r="E217" s="436">
        <f t="shared" si="56"/>
        <v>0</v>
      </c>
      <c r="F217" s="456">
        <f t="shared" si="39"/>
        <v>0</v>
      </c>
      <c r="G217" s="132"/>
      <c r="J217" s="132"/>
      <c r="K217" s="132"/>
    </row>
    <row r="218" spans="1:11" ht="15" hidden="1" customHeight="1" x14ac:dyDescent="0.35">
      <c r="A218" s="459">
        <v>40502001</v>
      </c>
      <c r="B218" s="437" t="s">
        <v>321</v>
      </c>
      <c r="C218" s="438"/>
      <c r="D218" s="438"/>
      <c r="E218" s="438"/>
      <c r="F218" s="456">
        <f t="shared" si="39"/>
        <v>0</v>
      </c>
      <c r="G218" s="132"/>
      <c r="J218" s="132"/>
      <c r="K218" s="132"/>
    </row>
    <row r="219" spans="1:11" s="133" customFormat="1" ht="15" hidden="1" customHeight="1" x14ac:dyDescent="0.35">
      <c r="A219" s="458">
        <v>40503</v>
      </c>
      <c r="B219" s="450" t="s">
        <v>467</v>
      </c>
      <c r="C219" s="436">
        <f t="shared" ref="C219:E219" si="57">C220</f>
        <v>0</v>
      </c>
      <c r="D219" s="436">
        <f t="shared" si="57"/>
        <v>0</v>
      </c>
      <c r="E219" s="436">
        <f t="shared" si="57"/>
        <v>0</v>
      </c>
      <c r="F219" s="456">
        <f t="shared" si="39"/>
        <v>0</v>
      </c>
      <c r="G219" s="132"/>
      <c r="J219" s="132"/>
      <c r="K219" s="132"/>
    </row>
    <row r="220" spans="1:11" ht="15" hidden="1" customHeight="1" x14ac:dyDescent="0.35">
      <c r="A220" s="459">
        <v>40503001</v>
      </c>
      <c r="B220" s="437"/>
      <c r="C220" s="438"/>
      <c r="D220" s="438"/>
      <c r="E220" s="438"/>
      <c r="F220" s="456">
        <f t="shared" si="39"/>
        <v>0</v>
      </c>
      <c r="G220" s="132"/>
      <c r="J220" s="132"/>
      <c r="K220" s="132"/>
    </row>
    <row r="221" spans="1:11" s="132" customFormat="1" ht="15" hidden="1" customHeight="1" x14ac:dyDescent="0.35">
      <c r="A221" s="457">
        <v>406</v>
      </c>
      <c r="B221" s="440" t="s">
        <v>259</v>
      </c>
      <c r="C221" s="434">
        <f>C226+C224+C222</f>
        <v>0</v>
      </c>
      <c r="D221" s="434">
        <f t="shared" ref="D221:E221" si="58">D226+D224+D222</f>
        <v>0</v>
      </c>
      <c r="E221" s="434">
        <f t="shared" si="58"/>
        <v>0</v>
      </c>
      <c r="F221" s="456">
        <f t="shared" si="39"/>
        <v>0</v>
      </c>
    </row>
    <row r="222" spans="1:11" s="132" customFormat="1" ht="15" hidden="1" customHeight="1" x14ac:dyDescent="0.35">
      <c r="A222" s="458">
        <v>40601</v>
      </c>
      <c r="B222" s="450" t="s">
        <v>481</v>
      </c>
      <c r="C222" s="436">
        <f>C223</f>
        <v>0</v>
      </c>
      <c r="D222" s="436">
        <f t="shared" ref="D222:E226" si="59">D223</f>
        <v>0</v>
      </c>
      <c r="E222" s="436">
        <f t="shared" si="59"/>
        <v>0</v>
      </c>
      <c r="F222" s="456">
        <f t="shared" si="39"/>
        <v>0</v>
      </c>
    </row>
    <row r="223" spans="1:11" s="132" customFormat="1" ht="15" hidden="1" customHeight="1" x14ac:dyDescent="0.35">
      <c r="A223" s="459">
        <v>40601001</v>
      </c>
      <c r="B223" s="437" t="s">
        <v>321</v>
      </c>
      <c r="C223" s="438"/>
      <c r="D223" s="438"/>
      <c r="E223" s="438"/>
      <c r="F223" s="456">
        <f t="shared" si="39"/>
        <v>0</v>
      </c>
    </row>
    <row r="224" spans="1:11" s="132" customFormat="1" ht="15" hidden="1" customHeight="1" x14ac:dyDescent="0.35">
      <c r="A224" s="458">
        <v>40602</v>
      </c>
      <c r="B224" s="450" t="s">
        <v>480</v>
      </c>
      <c r="C224" s="436">
        <f>C225</f>
        <v>0</v>
      </c>
      <c r="D224" s="436">
        <f t="shared" si="59"/>
        <v>0</v>
      </c>
      <c r="E224" s="436">
        <f t="shared" si="59"/>
        <v>0</v>
      </c>
      <c r="F224" s="456">
        <f t="shared" si="39"/>
        <v>0</v>
      </c>
    </row>
    <row r="225" spans="1:11" s="132" customFormat="1" ht="15" hidden="1" customHeight="1" x14ac:dyDescent="0.35">
      <c r="A225" s="459">
        <v>40602001</v>
      </c>
      <c r="B225" s="437" t="s">
        <v>321</v>
      </c>
      <c r="C225" s="438"/>
      <c r="D225" s="438"/>
      <c r="E225" s="438"/>
      <c r="F225" s="456">
        <f t="shared" si="39"/>
        <v>0</v>
      </c>
    </row>
    <row r="226" spans="1:11" s="133" customFormat="1" ht="15" hidden="1" customHeight="1" x14ac:dyDescent="0.35">
      <c r="A226" s="458">
        <v>40603</v>
      </c>
      <c r="B226" s="450" t="s">
        <v>479</v>
      </c>
      <c r="C226" s="436">
        <f>C227</f>
        <v>0</v>
      </c>
      <c r="D226" s="436">
        <f t="shared" si="59"/>
        <v>0</v>
      </c>
      <c r="E226" s="436">
        <f t="shared" si="59"/>
        <v>0</v>
      </c>
      <c r="F226" s="456">
        <f t="shared" si="39"/>
        <v>0</v>
      </c>
      <c r="G226" s="132"/>
      <c r="J226" s="132"/>
      <c r="K226" s="132"/>
    </row>
    <row r="227" spans="1:11" ht="15" hidden="1" customHeight="1" x14ac:dyDescent="0.35">
      <c r="A227" s="459">
        <v>40603001</v>
      </c>
      <c r="B227" s="437" t="s">
        <v>321</v>
      </c>
      <c r="C227" s="438"/>
      <c r="D227" s="438"/>
      <c r="E227" s="438"/>
      <c r="F227" s="456">
        <f t="shared" si="39"/>
        <v>0</v>
      </c>
      <c r="G227" s="132"/>
      <c r="J227" s="132"/>
      <c r="K227" s="132"/>
    </row>
    <row r="228" spans="1:11" s="132" customFormat="1" ht="15" hidden="1" customHeight="1" x14ac:dyDescent="0.35">
      <c r="A228" s="457">
        <v>407</v>
      </c>
      <c r="B228" s="440" t="s">
        <v>258</v>
      </c>
      <c r="C228" s="434">
        <f t="shared" ref="C228:E228" si="60">C229+C231+C233+C235</f>
        <v>0</v>
      </c>
      <c r="D228" s="434">
        <f t="shared" si="60"/>
        <v>0</v>
      </c>
      <c r="E228" s="434">
        <f t="shared" si="60"/>
        <v>0</v>
      </c>
      <c r="F228" s="456">
        <f t="shared" si="39"/>
        <v>0</v>
      </c>
    </row>
    <row r="229" spans="1:11" s="133" customFormat="1" ht="15" hidden="1" customHeight="1" x14ac:dyDescent="0.35">
      <c r="A229" s="458">
        <v>40701</v>
      </c>
      <c r="B229" s="133" t="s">
        <v>759</v>
      </c>
      <c r="C229" s="436">
        <f t="shared" ref="C229:E229" si="61">C230</f>
        <v>0</v>
      </c>
      <c r="D229" s="436">
        <f t="shared" si="61"/>
        <v>0</v>
      </c>
      <c r="E229" s="436">
        <f t="shared" si="61"/>
        <v>0</v>
      </c>
      <c r="F229" s="456">
        <f t="shared" si="39"/>
        <v>0</v>
      </c>
      <c r="G229" s="132"/>
      <c r="J229" s="132"/>
      <c r="K229" s="132"/>
    </row>
    <row r="230" spans="1:11" ht="15" hidden="1" customHeight="1" x14ac:dyDescent="0.35">
      <c r="A230" s="459">
        <v>40701001</v>
      </c>
      <c r="B230" s="437" t="s">
        <v>321</v>
      </c>
      <c r="C230" s="438"/>
      <c r="D230" s="438"/>
      <c r="E230" s="438"/>
      <c r="F230" s="456">
        <f t="shared" si="39"/>
        <v>0</v>
      </c>
      <c r="G230" s="132"/>
    </row>
    <row r="231" spans="1:11" s="133" customFormat="1" ht="15" hidden="1" customHeight="1" x14ac:dyDescent="0.35">
      <c r="A231" s="458">
        <v>40702</v>
      </c>
      <c r="B231" s="133" t="s">
        <v>759</v>
      </c>
      <c r="C231" s="436">
        <f t="shared" ref="C231:E231" si="62">C232</f>
        <v>0</v>
      </c>
      <c r="D231" s="436">
        <f t="shared" si="62"/>
        <v>0</v>
      </c>
      <c r="E231" s="436">
        <f t="shared" si="62"/>
        <v>0</v>
      </c>
      <c r="F231" s="456">
        <f t="shared" si="39"/>
        <v>0</v>
      </c>
      <c r="G231" s="132"/>
    </row>
    <row r="232" spans="1:11" ht="15" hidden="1" customHeight="1" x14ac:dyDescent="0.35">
      <c r="A232" s="459">
        <v>40702001</v>
      </c>
      <c r="B232" s="437" t="s">
        <v>321</v>
      </c>
      <c r="C232" s="438"/>
      <c r="D232" s="438"/>
      <c r="E232" s="438"/>
      <c r="F232" s="456">
        <f t="shared" si="39"/>
        <v>0</v>
      </c>
      <c r="G232" s="132"/>
    </row>
    <row r="233" spans="1:11" s="133" customFormat="1" ht="15" hidden="1" customHeight="1" x14ac:dyDescent="0.35">
      <c r="A233" s="458">
        <v>40703</v>
      </c>
      <c r="B233" s="133" t="s">
        <v>759</v>
      </c>
      <c r="C233" s="436">
        <f t="shared" ref="C233:E233" si="63">C234</f>
        <v>0</v>
      </c>
      <c r="D233" s="436">
        <f t="shared" si="63"/>
        <v>0</v>
      </c>
      <c r="E233" s="436">
        <f t="shared" si="63"/>
        <v>0</v>
      </c>
      <c r="F233" s="456">
        <f t="shared" si="39"/>
        <v>0</v>
      </c>
      <c r="G233" s="132"/>
      <c r="I233" s="450"/>
    </row>
    <row r="234" spans="1:11" ht="15" hidden="1" customHeight="1" x14ac:dyDescent="0.35">
      <c r="A234" s="459">
        <v>40703001</v>
      </c>
      <c r="B234" s="437" t="s">
        <v>321</v>
      </c>
      <c r="C234" s="438"/>
      <c r="D234" s="438"/>
      <c r="E234" s="438"/>
      <c r="F234" s="456">
        <f t="shared" ref="F234:F313" si="64">E234</f>
        <v>0</v>
      </c>
      <c r="G234" s="132"/>
    </row>
    <row r="235" spans="1:11" s="133" customFormat="1" ht="15" hidden="1" customHeight="1" x14ac:dyDescent="0.35">
      <c r="A235" s="458">
        <v>40704</v>
      </c>
      <c r="B235" s="133" t="s">
        <v>759</v>
      </c>
      <c r="C235" s="436">
        <f t="shared" ref="C235:E235" si="65">C236</f>
        <v>0</v>
      </c>
      <c r="D235" s="436">
        <f t="shared" si="65"/>
        <v>0</v>
      </c>
      <c r="E235" s="436">
        <f t="shared" si="65"/>
        <v>0</v>
      </c>
      <c r="F235" s="456">
        <f t="shared" si="64"/>
        <v>0</v>
      </c>
      <c r="G235" s="132"/>
    </row>
    <row r="236" spans="1:11" ht="15" hidden="1" customHeight="1" x14ac:dyDescent="0.35">
      <c r="A236" s="459">
        <v>40704001</v>
      </c>
      <c r="B236" s="437" t="s">
        <v>321</v>
      </c>
      <c r="C236" s="438"/>
      <c r="D236" s="438"/>
      <c r="E236" s="438"/>
      <c r="F236" s="456">
        <f t="shared" si="64"/>
        <v>0</v>
      </c>
      <c r="G236" s="132"/>
    </row>
    <row r="237" spans="1:11" s="132" customFormat="1" ht="15" customHeight="1" x14ac:dyDescent="0.35">
      <c r="A237" s="457">
        <v>408</v>
      </c>
      <c r="B237" s="440" t="s">
        <v>257</v>
      </c>
      <c r="C237" s="434">
        <f t="shared" ref="C237:E237" si="66">C238+C240+C242+C244+C246+C248</f>
        <v>5025320</v>
      </c>
      <c r="D237" s="434">
        <f t="shared" si="66"/>
        <v>15000000</v>
      </c>
      <c r="E237" s="434">
        <f t="shared" si="66"/>
        <v>45000000</v>
      </c>
      <c r="F237" s="456">
        <f t="shared" si="64"/>
        <v>45000000</v>
      </c>
    </row>
    <row r="238" spans="1:11" s="133" customFormat="1" ht="15" hidden="1" customHeight="1" x14ac:dyDescent="0.35">
      <c r="A238" s="458">
        <v>40801</v>
      </c>
      <c r="B238" s="450" t="s">
        <v>761</v>
      </c>
      <c r="C238" s="436">
        <f t="shared" ref="C238:E238" si="67">C239</f>
        <v>0</v>
      </c>
      <c r="D238" s="436">
        <f t="shared" si="67"/>
        <v>0</v>
      </c>
      <c r="E238" s="436">
        <f t="shared" si="67"/>
        <v>0</v>
      </c>
      <c r="F238" s="456">
        <f t="shared" si="64"/>
        <v>0</v>
      </c>
      <c r="G238" s="132"/>
    </row>
    <row r="239" spans="1:11" ht="15" hidden="1" customHeight="1" x14ac:dyDescent="0.35">
      <c r="A239" s="459">
        <v>40801001</v>
      </c>
      <c r="B239" s="437" t="s">
        <v>321</v>
      </c>
      <c r="C239" s="438"/>
      <c r="D239" s="438"/>
      <c r="E239" s="438"/>
      <c r="F239" s="465">
        <f t="shared" si="64"/>
        <v>0</v>
      </c>
      <c r="G239" s="132"/>
    </row>
    <row r="240" spans="1:11" s="133" customFormat="1" ht="15" hidden="1" customHeight="1" x14ac:dyDescent="0.35">
      <c r="A240" s="458">
        <v>40802</v>
      </c>
      <c r="B240" s="450" t="s">
        <v>473</v>
      </c>
      <c r="C240" s="436">
        <f t="shared" ref="C240:E240" si="68">C241</f>
        <v>0</v>
      </c>
      <c r="D240" s="436">
        <f t="shared" si="68"/>
        <v>0</v>
      </c>
      <c r="E240" s="436">
        <f t="shared" si="68"/>
        <v>0</v>
      </c>
      <c r="F240" s="456">
        <f t="shared" si="64"/>
        <v>0</v>
      </c>
      <c r="G240" s="132"/>
    </row>
    <row r="241" spans="1:7" ht="15" hidden="1" customHeight="1" x14ac:dyDescent="0.35">
      <c r="A241" s="459">
        <v>40802001</v>
      </c>
      <c r="B241" s="437" t="s">
        <v>321</v>
      </c>
      <c r="C241" s="438"/>
      <c r="D241" s="438"/>
      <c r="E241" s="438"/>
      <c r="F241" s="465">
        <f t="shared" si="64"/>
        <v>0</v>
      </c>
      <c r="G241" s="132"/>
    </row>
    <row r="242" spans="1:7" s="133" customFormat="1" ht="15" customHeight="1" x14ac:dyDescent="0.35">
      <c r="A242" s="458">
        <v>40803</v>
      </c>
      <c r="B242" s="450" t="s">
        <v>474</v>
      </c>
      <c r="C242" s="436">
        <f t="shared" ref="C242:E242" si="69">C243</f>
        <v>5025320</v>
      </c>
      <c r="D242" s="436">
        <f t="shared" si="69"/>
        <v>15000000</v>
      </c>
      <c r="E242" s="436">
        <f t="shared" si="69"/>
        <v>45000000</v>
      </c>
      <c r="F242" s="456">
        <f t="shared" si="64"/>
        <v>45000000</v>
      </c>
      <c r="G242" s="132"/>
    </row>
    <row r="243" spans="1:7" ht="15" customHeight="1" x14ac:dyDescent="0.35">
      <c r="A243" s="459">
        <v>40803001</v>
      </c>
      <c r="B243" s="437" t="s">
        <v>762</v>
      </c>
      <c r="C243" s="438">
        <v>5025320</v>
      </c>
      <c r="D243" s="438">
        <v>15000000</v>
      </c>
      <c r="E243" s="438">
        <v>45000000</v>
      </c>
      <c r="F243" s="465">
        <f t="shared" si="64"/>
        <v>45000000</v>
      </c>
      <c r="G243" s="132"/>
    </row>
    <row r="244" spans="1:7" s="133" customFormat="1" ht="17.25" hidden="1" customHeight="1" x14ac:dyDescent="0.35">
      <c r="A244" s="458">
        <v>40804</v>
      </c>
      <c r="B244" s="450" t="s">
        <v>470</v>
      </c>
      <c r="C244" s="436">
        <f t="shared" ref="C244:E244" si="70">C245</f>
        <v>0</v>
      </c>
      <c r="D244" s="436">
        <f t="shared" si="70"/>
        <v>0</v>
      </c>
      <c r="E244" s="436">
        <f t="shared" si="70"/>
        <v>0</v>
      </c>
      <c r="F244" s="456">
        <f t="shared" si="64"/>
        <v>0</v>
      </c>
      <c r="G244" s="132"/>
    </row>
    <row r="245" spans="1:7" hidden="1" x14ac:dyDescent="0.35">
      <c r="A245" s="459">
        <v>40804001</v>
      </c>
      <c r="B245" s="437" t="s">
        <v>321</v>
      </c>
      <c r="C245" s="438"/>
      <c r="D245" s="438"/>
      <c r="E245" s="438"/>
      <c r="F245" s="465">
        <f t="shared" si="64"/>
        <v>0</v>
      </c>
      <c r="G245" s="132"/>
    </row>
    <row r="246" spans="1:7" s="133" customFormat="1" ht="18.75" hidden="1" x14ac:dyDescent="0.35">
      <c r="A246" s="458">
        <v>40805</v>
      </c>
      <c r="B246" s="450" t="s">
        <v>471</v>
      </c>
      <c r="C246" s="436">
        <f t="shared" ref="C246:E246" si="71">C247</f>
        <v>0</v>
      </c>
      <c r="D246" s="436">
        <f t="shared" si="71"/>
        <v>0</v>
      </c>
      <c r="E246" s="436">
        <f t="shared" si="71"/>
        <v>0</v>
      </c>
      <c r="F246" s="456">
        <f t="shared" si="64"/>
        <v>0</v>
      </c>
      <c r="G246" s="132"/>
    </row>
    <row r="247" spans="1:7" hidden="1" x14ac:dyDescent="0.35">
      <c r="A247" s="459">
        <v>40805001</v>
      </c>
      <c r="B247" s="437" t="s">
        <v>321</v>
      </c>
      <c r="C247" s="438"/>
      <c r="D247" s="438"/>
      <c r="E247" s="438"/>
      <c r="F247" s="456">
        <f t="shared" si="64"/>
        <v>0</v>
      </c>
      <c r="G247" s="132"/>
    </row>
    <row r="248" spans="1:7" s="133" customFormat="1" ht="18.75" hidden="1" x14ac:dyDescent="0.35">
      <c r="A248" s="458">
        <v>40806</v>
      </c>
      <c r="B248" s="450" t="s">
        <v>472</v>
      </c>
      <c r="C248" s="436">
        <f t="shared" ref="C248:E248" si="72">C249</f>
        <v>0</v>
      </c>
      <c r="D248" s="436">
        <f t="shared" si="72"/>
        <v>0</v>
      </c>
      <c r="E248" s="436">
        <f t="shared" si="72"/>
        <v>0</v>
      </c>
      <c r="F248" s="456">
        <f t="shared" si="64"/>
        <v>0</v>
      </c>
      <c r="G248" s="132"/>
    </row>
    <row r="249" spans="1:7" hidden="1" x14ac:dyDescent="0.35">
      <c r="A249" s="459">
        <v>40806001</v>
      </c>
      <c r="B249" s="437" t="s">
        <v>321</v>
      </c>
      <c r="C249" s="438"/>
      <c r="D249" s="438"/>
      <c r="E249" s="438"/>
      <c r="F249" s="456">
        <f t="shared" si="64"/>
        <v>0</v>
      </c>
      <c r="G249" s="132"/>
    </row>
    <row r="250" spans="1:7" s="129" customFormat="1" ht="18" x14ac:dyDescent="0.35">
      <c r="A250" s="455">
        <v>5</v>
      </c>
      <c r="B250" s="320" t="s">
        <v>498</v>
      </c>
      <c r="C250" s="334">
        <f>C251+C260+C269+C281</f>
        <v>39570587</v>
      </c>
      <c r="D250" s="488">
        <f t="shared" ref="D250:E250" si="73">D251+D260+D269+D281</f>
        <v>94000000</v>
      </c>
      <c r="E250" s="475">
        <f t="shared" si="73"/>
        <v>424000000</v>
      </c>
      <c r="F250" s="456">
        <f t="shared" si="64"/>
        <v>424000000</v>
      </c>
      <c r="G250" s="132"/>
    </row>
    <row r="251" spans="1:7" s="132" customFormat="1" ht="18" x14ac:dyDescent="0.35">
      <c r="A251" s="457">
        <v>501</v>
      </c>
      <c r="B251" s="440" t="s">
        <v>379</v>
      </c>
      <c r="C251" s="434">
        <f>C252+C256+C266</f>
        <v>21453080</v>
      </c>
      <c r="D251" s="434">
        <f>D252+D256+D266</f>
        <v>36000000</v>
      </c>
      <c r="E251" s="434">
        <f>E252+E256+E266</f>
        <v>399000000</v>
      </c>
      <c r="F251" s="456">
        <f t="shared" si="64"/>
        <v>399000000</v>
      </c>
    </row>
    <row r="252" spans="1:7" s="133" customFormat="1" ht="18.75" x14ac:dyDescent="0.35">
      <c r="A252" s="458">
        <v>50101</v>
      </c>
      <c r="B252" s="450" t="s">
        <v>485</v>
      </c>
      <c r="C252" s="436">
        <f>C253+C254+C255</f>
        <v>0</v>
      </c>
      <c r="D252" s="436">
        <f t="shared" ref="D252:E252" si="74">D253+D254+D255</f>
        <v>1000000</v>
      </c>
      <c r="E252" s="436">
        <f t="shared" si="74"/>
        <v>5000000</v>
      </c>
      <c r="F252" s="456">
        <f t="shared" si="64"/>
        <v>5000000</v>
      </c>
      <c r="G252" s="132"/>
    </row>
    <row r="253" spans="1:7" s="133" customFormat="1" x14ac:dyDescent="0.35">
      <c r="A253" s="460">
        <v>50101001</v>
      </c>
      <c r="B253" s="451" t="s">
        <v>763</v>
      </c>
      <c r="C253" s="441">
        <v>0</v>
      </c>
      <c r="D253" s="441">
        <v>1000000</v>
      </c>
      <c r="E253" s="441">
        <v>5000000</v>
      </c>
      <c r="F253" s="465">
        <f t="shared" si="64"/>
        <v>5000000</v>
      </c>
      <c r="G253" s="132"/>
    </row>
    <row r="254" spans="1:7" s="133" customFormat="1" hidden="1" x14ac:dyDescent="0.35">
      <c r="A254" s="460">
        <v>50101002</v>
      </c>
      <c r="B254" s="451" t="s">
        <v>321</v>
      </c>
      <c r="C254" s="441"/>
      <c r="D254" s="441"/>
      <c r="E254" s="441"/>
      <c r="F254" s="465">
        <f t="shared" si="64"/>
        <v>0</v>
      </c>
      <c r="G254" s="132"/>
    </row>
    <row r="255" spans="1:7" hidden="1" x14ac:dyDescent="0.35">
      <c r="A255" s="459">
        <v>50101003</v>
      </c>
      <c r="B255" s="451" t="s">
        <v>321</v>
      </c>
      <c r="C255" s="438"/>
      <c r="D255" s="438"/>
      <c r="E255" s="438"/>
      <c r="F255" s="465">
        <f t="shared" si="64"/>
        <v>0</v>
      </c>
      <c r="G255" s="132"/>
    </row>
    <row r="256" spans="1:7" s="133" customFormat="1" ht="18.75" x14ac:dyDescent="0.35">
      <c r="A256" s="458">
        <v>50102</v>
      </c>
      <c r="B256" s="450" t="s">
        <v>486</v>
      </c>
      <c r="C256" s="436">
        <f>C257+C258+C259</f>
        <v>9222722</v>
      </c>
      <c r="D256" s="436">
        <f>D257+D258+D259</f>
        <v>27000000</v>
      </c>
      <c r="E256" s="436">
        <f>E257+E258+E259</f>
        <v>129000000</v>
      </c>
      <c r="F256" s="456">
        <f t="shared" si="64"/>
        <v>129000000</v>
      </c>
      <c r="G256" s="132"/>
    </row>
    <row r="257" spans="1:7" x14ac:dyDescent="0.35">
      <c r="A257" s="459">
        <v>50102001</v>
      </c>
      <c r="B257" s="437" t="s">
        <v>703</v>
      </c>
      <c r="C257" s="438">
        <v>5415166</v>
      </c>
      <c r="D257" s="438">
        <v>20000000</v>
      </c>
      <c r="E257" s="438">
        <v>15000000</v>
      </c>
      <c r="F257" s="465">
        <f t="shared" si="64"/>
        <v>15000000</v>
      </c>
      <c r="G257" s="132"/>
    </row>
    <row r="258" spans="1:7" x14ac:dyDescent="0.35">
      <c r="A258" s="459">
        <v>50102002</v>
      </c>
      <c r="B258" s="437" t="s">
        <v>764</v>
      </c>
      <c r="C258" s="438">
        <v>0</v>
      </c>
      <c r="D258" s="438">
        <v>2000000</v>
      </c>
      <c r="E258" s="438">
        <v>102000000</v>
      </c>
      <c r="F258" s="468">
        <f>E258</f>
        <v>102000000</v>
      </c>
      <c r="G258" s="132"/>
    </row>
    <row r="259" spans="1:7" x14ac:dyDescent="0.35">
      <c r="A259" s="459">
        <v>50102003</v>
      </c>
      <c r="B259" s="437" t="s">
        <v>765</v>
      </c>
      <c r="C259" s="438">
        <v>3807556</v>
      </c>
      <c r="D259" s="438">
        <v>5000000</v>
      </c>
      <c r="E259" s="438">
        <v>12000000</v>
      </c>
      <c r="F259" s="468">
        <f>E259</f>
        <v>12000000</v>
      </c>
      <c r="G259" s="132"/>
    </row>
    <row r="260" spans="1:7" s="132" customFormat="1" ht="18" hidden="1" x14ac:dyDescent="0.35">
      <c r="A260" s="457">
        <v>502</v>
      </c>
      <c r="B260" s="440" t="s">
        <v>256</v>
      </c>
      <c r="C260" s="434">
        <f t="shared" ref="C260:E260" si="75">C261</f>
        <v>0</v>
      </c>
      <c r="D260" s="434">
        <f>D261</f>
        <v>0</v>
      </c>
      <c r="E260" s="434">
        <f t="shared" si="75"/>
        <v>0</v>
      </c>
      <c r="F260" s="456">
        <f t="shared" si="64"/>
        <v>0</v>
      </c>
    </row>
    <row r="261" spans="1:7" s="133" customFormat="1" hidden="1" x14ac:dyDescent="0.35">
      <c r="A261" s="458">
        <v>50201</v>
      </c>
      <c r="B261" s="435" t="s">
        <v>501</v>
      </c>
      <c r="C261" s="436">
        <f t="shared" ref="C261:E261" si="76">C262+C263+C264</f>
        <v>0</v>
      </c>
      <c r="D261" s="436">
        <f t="shared" si="76"/>
        <v>0</v>
      </c>
      <c r="E261" s="436">
        <f t="shared" si="76"/>
        <v>0</v>
      </c>
      <c r="F261" s="456">
        <f t="shared" si="64"/>
        <v>0</v>
      </c>
      <c r="G261" s="132"/>
    </row>
    <row r="262" spans="1:7" s="133" customFormat="1" hidden="1" x14ac:dyDescent="0.35">
      <c r="A262" s="460">
        <v>50201001</v>
      </c>
      <c r="B262" s="437" t="s">
        <v>321</v>
      </c>
      <c r="C262" s="441"/>
      <c r="D262" s="441"/>
      <c r="E262" s="441"/>
      <c r="F262" s="465">
        <f t="shared" si="64"/>
        <v>0</v>
      </c>
      <c r="G262" s="132"/>
    </row>
    <row r="263" spans="1:7" s="133" customFormat="1" hidden="1" x14ac:dyDescent="0.35">
      <c r="A263" s="460">
        <v>50201002</v>
      </c>
      <c r="B263" s="437" t="s">
        <v>321</v>
      </c>
      <c r="C263" s="441"/>
      <c r="D263" s="441"/>
      <c r="E263" s="441"/>
      <c r="F263" s="465">
        <f t="shared" si="64"/>
        <v>0</v>
      </c>
      <c r="G263" s="132"/>
    </row>
    <row r="264" spans="1:7" hidden="1" x14ac:dyDescent="0.35">
      <c r="A264" s="459">
        <v>50201003</v>
      </c>
      <c r="B264" s="437" t="s">
        <v>321</v>
      </c>
      <c r="C264" s="438"/>
      <c r="D264" s="438"/>
      <c r="E264" s="438"/>
      <c r="F264" s="465">
        <f t="shared" si="64"/>
        <v>0</v>
      </c>
      <c r="G264" s="132"/>
    </row>
    <row r="265" spans="1:7" hidden="1" x14ac:dyDescent="0.35">
      <c r="A265" s="459"/>
      <c r="B265" s="437"/>
      <c r="C265" s="438"/>
      <c r="D265" s="438"/>
      <c r="E265" s="438"/>
      <c r="F265" s="465"/>
      <c r="G265" s="132"/>
    </row>
    <row r="266" spans="1:7" x14ac:dyDescent="0.35">
      <c r="A266" s="458">
        <v>50103</v>
      </c>
      <c r="B266" s="474" t="s">
        <v>784</v>
      </c>
      <c r="C266" s="436">
        <f>C267+C268</f>
        <v>12230358</v>
      </c>
      <c r="D266" s="436">
        <f>D267+D268</f>
        <v>8000000</v>
      </c>
      <c r="E266" s="436">
        <f>E267+E268</f>
        <v>265000000</v>
      </c>
      <c r="F266" s="471">
        <f>E266</f>
        <v>265000000</v>
      </c>
      <c r="G266" s="132"/>
    </row>
    <row r="267" spans="1:7" x14ac:dyDescent="0.35">
      <c r="A267" s="459">
        <v>50103001</v>
      </c>
      <c r="B267" s="437" t="s">
        <v>827</v>
      </c>
      <c r="C267" s="438"/>
      <c r="D267" s="438"/>
      <c r="E267" s="438">
        <v>240000000</v>
      </c>
      <c r="F267" s="465">
        <f>E267</f>
        <v>240000000</v>
      </c>
      <c r="G267" s="132"/>
    </row>
    <row r="268" spans="1:7" x14ac:dyDescent="0.35">
      <c r="A268" s="459">
        <v>50103002</v>
      </c>
      <c r="B268" s="437" t="s">
        <v>787</v>
      </c>
      <c r="C268" s="438">
        <v>12230358</v>
      </c>
      <c r="D268" s="438">
        <v>8000000</v>
      </c>
      <c r="E268" s="438">
        <v>25000000</v>
      </c>
      <c r="F268" s="465"/>
      <c r="G268" s="132"/>
    </row>
    <row r="269" spans="1:7" s="132" customFormat="1" ht="18" x14ac:dyDescent="0.35">
      <c r="A269" s="457">
        <v>503</v>
      </c>
      <c r="B269" s="440" t="s">
        <v>380</v>
      </c>
      <c r="C269" s="434">
        <f t="shared" ref="C269:E269" si="77">C270+C273</f>
        <v>18117507</v>
      </c>
      <c r="D269" s="434">
        <f t="shared" si="77"/>
        <v>53000000</v>
      </c>
      <c r="E269" s="434">
        <f t="shared" si="77"/>
        <v>25000000</v>
      </c>
      <c r="F269" s="456">
        <f t="shared" si="64"/>
        <v>25000000</v>
      </c>
    </row>
    <row r="270" spans="1:7" s="133" customFormat="1" ht="18.75" hidden="1" x14ac:dyDescent="0.35">
      <c r="A270" s="458">
        <v>50301</v>
      </c>
      <c r="B270" s="450" t="s">
        <v>489</v>
      </c>
      <c r="C270" s="436">
        <f t="shared" ref="C270:E270" si="78">C271</f>
        <v>0</v>
      </c>
      <c r="D270" s="436">
        <f t="shared" si="78"/>
        <v>0</v>
      </c>
      <c r="E270" s="436">
        <f t="shared" si="78"/>
        <v>0</v>
      </c>
      <c r="F270" s="456">
        <f t="shared" si="64"/>
        <v>0</v>
      </c>
      <c r="G270" s="132"/>
    </row>
    <row r="271" spans="1:7" hidden="1" x14ac:dyDescent="0.35">
      <c r="A271" s="459">
        <v>50301001</v>
      </c>
      <c r="B271" s="437" t="s">
        <v>766</v>
      </c>
      <c r="C271" s="438"/>
      <c r="D271" s="438">
        <v>0</v>
      </c>
      <c r="E271" s="438">
        <v>0</v>
      </c>
      <c r="F271" s="465">
        <f t="shared" si="64"/>
        <v>0</v>
      </c>
      <c r="G271" s="132"/>
    </row>
    <row r="272" spans="1:7" hidden="1" x14ac:dyDescent="0.35">
      <c r="A272" s="459">
        <v>50301002</v>
      </c>
      <c r="B272" s="437" t="s">
        <v>767</v>
      </c>
      <c r="C272" s="438"/>
      <c r="D272" s="438">
        <v>0</v>
      </c>
      <c r="E272" s="438">
        <v>0</v>
      </c>
      <c r="F272" s="465"/>
      <c r="G272" s="132"/>
    </row>
    <row r="273" spans="1:7" s="133" customFormat="1" ht="18.75" x14ac:dyDescent="0.35">
      <c r="A273" s="458">
        <v>50302</v>
      </c>
      <c r="B273" s="450" t="s">
        <v>490</v>
      </c>
      <c r="C273" s="436">
        <f>C274+C275+C276+C277+C278+C279</f>
        <v>18117507</v>
      </c>
      <c r="D273" s="436">
        <f>D274+D275+D276+D277+D278+D279+D280</f>
        <v>53000000</v>
      </c>
      <c r="E273" s="436">
        <f>E274+E275+E276+E277+E278+E279</f>
        <v>25000000</v>
      </c>
      <c r="F273" s="456">
        <f t="shared" si="64"/>
        <v>25000000</v>
      </c>
      <c r="G273" s="132"/>
    </row>
    <row r="274" spans="1:7" x14ac:dyDescent="0.35">
      <c r="A274" s="459">
        <v>50302001</v>
      </c>
      <c r="B274" s="437" t="s">
        <v>768</v>
      </c>
      <c r="C274" s="438">
        <v>8796379</v>
      </c>
      <c r="D274" s="438">
        <v>10000000</v>
      </c>
      <c r="E274" s="438">
        <v>17000000</v>
      </c>
      <c r="F274" s="465">
        <f t="shared" si="64"/>
        <v>17000000</v>
      </c>
      <c r="G274" s="132"/>
    </row>
    <row r="275" spans="1:7" hidden="1" x14ac:dyDescent="0.35">
      <c r="A275" s="459">
        <v>50302002</v>
      </c>
      <c r="B275" s="437" t="s">
        <v>769</v>
      </c>
      <c r="C275" s="438">
        <v>0</v>
      </c>
      <c r="D275" s="438">
        <v>0</v>
      </c>
      <c r="E275" s="438">
        <v>0</v>
      </c>
      <c r="F275" s="465">
        <f t="shared" si="64"/>
        <v>0</v>
      </c>
      <c r="G275" s="132"/>
    </row>
    <row r="276" spans="1:7" hidden="1" x14ac:dyDescent="0.35">
      <c r="A276" s="459">
        <v>50302003</v>
      </c>
      <c r="B276" s="437" t="s">
        <v>770</v>
      </c>
      <c r="C276" s="438">
        <v>0</v>
      </c>
      <c r="D276" s="438">
        <v>0</v>
      </c>
      <c r="E276" s="438">
        <v>0</v>
      </c>
      <c r="F276" s="465">
        <f t="shared" si="64"/>
        <v>0</v>
      </c>
      <c r="G276" s="132"/>
    </row>
    <row r="277" spans="1:7" x14ac:dyDescent="0.35">
      <c r="A277" s="459">
        <v>50302004</v>
      </c>
      <c r="B277" s="437" t="s">
        <v>789</v>
      </c>
      <c r="C277" s="438"/>
      <c r="D277" s="438">
        <v>20000000</v>
      </c>
      <c r="E277" s="438">
        <v>0</v>
      </c>
      <c r="F277" s="465">
        <f t="shared" si="64"/>
        <v>0</v>
      </c>
      <c r="G277" s="132"/>
    </row>
    <row r="278" spans="1:7" x14ac:dyDescent="0.35">
      <c r="A278" s="459">
        <v>50302005</v>
      </c>
      <c r="B278" s="437" t="s">
        <v>790</v>
      </c>
      <c r="C278" s="438">
        <v>3598365</v>
      </c>
      <c r="D278" s="438">
        <v>8000000</v>
      </c>
      <c r="E278" s="438">
        <v>8000000</v>
      </c>
      <c r="F278" s="465">
        <f t="shared" si="64"/>
        <v>8000000</v>
      </c>
      <c r="G278" s="132"/>
    </row>
    <row r="279" spans="1:7" hidden="1" x14ac:dyDescent="0.35">
      <c r="A279" s="459">
        <v>50302006</v>
      </c>
      <c r="B279" s="437" t="s">
        <v>791</v>
      </c>
      <c r="C279" s="438">
        <v>5722763</v>
      </c>
      <c r="D279" s="438">
        <v>0</v>
      </c>
      <c r="E279" s="438"/>
      <c r="F279" s="465">
        <f t="shared" si="64"/>
        <v>0</v>
      </c>
      <c r="G279" s="132"/>
    </row>
    <row r="280" spans="1:7" x14ac:dyDescent="0.35">
      <c r="A280" s="459">
        <v>50302007</v>
      </c>
      <c r="B280" s="437" t="s">
        <v>858</v>
      </c>
      <c r="C280" s="438">
        <v>0</v>
      </c>
      <c r="D280" s="438">
        <v>15000000</v>
      </c>
      <c r="E280" s="438">
        <v>0</v>
      </c>
      <c r="F280" s="465"/>
      <c r="G280" s="132"/>
    </row>
    <row r="281" spans="1:7" s="132" customFormat="1" ht="18" x14ac:dyDescent="0.35">
      <c r="A281" s="457">
        <v>504</v>
      </c>
      <c r="B281" s="440" t="s">
        <v>255</v>
      </c>
      <c r="C281" s="434">
        <f t="shared" ref="C281:E281" si="79">C282+C286</f>
        <v>0</v>
      </c>
      <c r="D281" s="434">
        <f t="shared" si="79"/>
        <v>5000000</v>
      </c>
      <c r="E281" s="434">
        <f t="shared" si="79"/>
        <v>0</v>
      </c>
      <c r="F281" s="456">
        <f t="shared" si="64"/>
        <v>0</v>
      </c>
    </row>
    <row r="282" spans="1:7" s="133" customFormat="1" ht="18.75" x14ac:dyDescent="0.35">
      <c r="A282" s="458">
        <v>50401</v>
      </c>
      <c r="B282" s="450" t="s">
        <v>487</v>
      </c>
      <c r="C282" s="436">
        <f t="shared" ref="C282" si="80">C283</f>
        <v>0</v>
      </c>
      <c r="D282" s="436">
        <f>D283+D284+D285</f>
        <v>5000000</v>
      </c>
      <c r="E282" s="436">
        <f>E283+E284+E285</f>
        <v>0</v>
      </c>
      <c r="F282" s="456">
        <f t="shared" si="64"/>
        <v>0</v>
      </c>
      <c r="G282" s="132"/>
    </row>
    <row r="283" spans="1:7" hidden="1" x14ac:dyDescent="0.35">
      <c r="A283" s="459">
        <v>50401001</v>
      </c>
      <c r="B283" s="437" t="s">
        <v>771</v>
      </c>
      <c r="C283" s="438"/>
      <c r="D283" s="438"/>
      <c r="E283" s="438">
        <v>0</v>
      </c>
      <c r="F283" s="465">
        <f t="shared" si="64"/>
        <v>0</v>
      </c>
      <c r="G283" s="132"/>
    </row>
    <row r="284" spans="1:7" hidden="1" x14ac:dyDescent="0.35">
      <c r="A284" s="459">
        <v>50401002</v>
      </c>
      <c r="B284" s="437" t="s">
        <v>772</v>
      </c>
      <c r="C284" s="438"/>
      <c r="D284" s="438">
        <v>0</v>
      </c>
      <c r="E284" s="438">
        <v>0</v>
      </c>
      <c r="F284" s="465"/>
      <c r="G284" s="132"/>
    </row>
    <row r="285" spans="1:7" x14ac:dyDescent="0.35">
      <c r="A285" s="459">
        <v>50401003</v>
      </c>
      <c r="B285" s="437" t="s">
        <v>859</v>
      </c>
      <c r="C285" s="438"/>
      <c r="D285" s="438">
        <v>5000000</v>
      </c>
      <c r="E285" s="438">
        <v>0</v>
      </c>
      <c r="F285" s="465">
        <f>E285</f>
        <v>0</v>
      </c>
      <c r="G285" s="132"/>
    </row>
    <row r="286" spans="1:7" s="133" customFormat="1" ht="18.75" x14ac:dyDescent="0.35">
      <c r="A286" s="458">
        <v>50402</v>
      </c>
      <c r="B286" s="450" t="s">
        <v>488</v>
      </c>
      <c r="C286" s="436">
        <f t="shared" ref="C286:D286" si="81">C287</f>
        <v>0</v>
      </c>
      <c r="D286" s="436">
        <f t="shared" si="81"/>
        <v>0</v>
      </c>
      <c r="E286" s="436">
        <f>E287+E288</f>
        <v>0</v>
      </c>
      <c r="F286" s="456">
        <f t="shared" si="64"/>
        <v>0</v>
      </c>
      <c r="G286" s="132"/>
    </row>
    <row r="287" spans="1:7" x14ac:dyDescent="0.35">
      <c r="A287" s="459">
        <v>50402001</v>
      </c>
      <c r="B287" s="437" t="s">
        <v>773</v>
      </c>
      <c r="C287" s="438">
        <v>0</v>
      </c>
      <c r="D287" s="438">
        <v>0</v>
      </c>
      <c r="E287" s="438">
        <v>0</v>
      </c>
      <c r="F287" s="465">
        <f t="shared" si="64"/>
        <v>0</v>
      </c>
      <c r="G287" s="132"/>
    </row>
    <row r="288" spans="1:7" hidden="1" x14ac:dyDescent="0.35">
      <c r="A288" s="459">
        <v>50402002</v>
      </c>
      <c r="B288" s="437" t="s">
        <v>774</v>
      </c>
      <c r="C288" s="438">
        <v>0</v>
      </c>
      <c r="D288" s="438">
        <v>0</v>
      </c>
      <c r="E288" s="438">
        <v>0</v>
      </c>
      <c r="F288" s="465">
        <f t="shared" si="64"/>
        <v>0</v>
      </c>
      <c r="G288" s="132"/>
    </row>
    <row r="289" spans="1:7" s="129" customFormat="1" ht="18" x14ac:dyDescent="0.35">
      <c r="A289" s="455">
        <v>6</v>
      </c>
      <c r="B289" s="320" t="s">
        <v>499</v>
      </c>
      <c r="C289" s="334">
        <f t="shared" ref="C289:E289" si="82">C290+C295+C298+C303+C308+C313</f>
        <v>200515137</v>
      </c>
      <c r="D289" s="488">
        <f t="shared" si="82"/>
        <v>65500000</v>
      </c>
      <c r="E289" s="475">
        <f t="shared" si="82"/>
        <v>129000000</v>
      </c>
      <c r="F289" s="456">
        <f t="shared" si="64"/>
        <v>129000000</v>
      </c>
      <c r="G289" s="132"/>
    </row>
    <row r="290" spans="1:7" s="132" customFormat="1" ht="18" x14ac:dyDescent="0.35">
      <c r="A290" s="457">
        <v>601</v>
      </c>
      <c r="B290" s="440" t="s">
        <v>254</v>
      </c>
      <c r="C290" s="434">
        <f t="shared" ref="C290:E290" si="83">C291</f>
        <v>0</v>
      </c>
      <c r="D290" s="434">
        <f t="shared" si="83"/>
        <v>500000</v>
      </c>
      <c r="E290" s="434">
        <f t="shared" si="83"/>
        <v>0</v>
      </c>
      <c r="F290" s="456">
        <f t="shared" si="64"/>
        <v>0</v>
      </c>
    </row>
    <row r="291" spans="1:7" s="133" customFormat="1" x14ac:dyDescent="0.35">
      <c r="A291" s="458">
        <v>60101</v>
      </c>
      <c r="B291" s="435" t="s">
        <v>775</v>
      </c>
      <c r="C291" s="436">
        <f>C292+C293+C294</f>
        <v>0</v>
      </c>
      <c r="D291" s="436">
        <f t="shared" ref="D291:E291" si="84">D292+D293+D294</f>
        <v>500000</v>
      </c>
      <c r="E291" s="436">
        <f t="shared" si="84"/>
        <v>0</v>
      </c>
      <c r="F291" s="456">
        <f t="shared" si="64"/>
        <v>0</v>
      </c>
      <c r="G291" s="132"/>
    </row>
    <row r="292" spans="1:7" s="133" customFormat="1" x14ac:dyDescent="0.35">
      <c r="A292" s="469">
        <v>60101001</v>
      </c>
      <c r="B292" s="437" t="s">
        <v>776</v>
      </c>
      <c r="C292" s="441"/>
      <c r="D292" s="441">
        <v>500000</v>
      </c>
      <c r="E292" s="441">
        <v>0</v>
      </c>
      <c r="F292" s="456">
        <f t="shared" si="64"/>
        <v>0</v>
      </c>
      <c r="G292" s="132"/>
    </row>
    <row r="293" spans="1:7" s="133" customFormat="1" hidden="1" x14ac:dyDescent="0.35">
      <c r="A293" s="469">
        <v>60101002</v>
      </c>
      <c r="B293" s="437" t="s">
        <v>321</v>
      </c>
      <c r="C293" s="441"/>
      <c r="D293" s="441"/>
      <c r="E293" s="441"/>
      <c r="F293" s="456">
        <f t="shared" si="64"/>
        <v>0</v>
      </c>
      <c r="G293" s="132"/>
    </row>
    <row r="294" spans="1:7" hidden="1" x14ac:dyDescent="0.35">
      <c r="A294" s="459">
        <v>60101003</v>
      </c>
      <c r="B294" s="437" t="s">
        <v>321</v>
      </c>
      <c r="C294" s="438"/>
      <c r="D294" s="438"/>
      <c r="E294" s="438"/>
      <c r="F294" s="456">
        <f t="shared" si="64"/>
        <v>0</v>
      </c>
      <c r="G294" s="132"/>
    </row>
    <row r="295" spans="1:7" s="132" customFormat="1" ht="18" hidden="1" x14ac:dyDescent="0.35">
      <c r="A295" s="457">
        <v>602</v>
      </c>
      <c r="B295" s="440" t="s">
        <v>253</v>
      </c>
      <c r="C295" s="434">
        <f t="shared" ref="C295:E296" si="85">C296</f>
        <v>0</v>
      </c>
      <c r="D295" s="434">
        <f t="shared" si="85"/>
        <v>0</v>
      </c>
      <c r="E295" s="434">
        <f t="shared" si="85"/>
        <v>0</v>
      </c>
      <c r="F295" s="456">
        <f t="shared" si="64"/>
        <v>0</v>
      </c>
    </row>
    <row r="296" spans="1:7" s="133" customFormat="1" hidden="1" x14ac:dyDescent="0.35">
      <c r="A296" s="458">
        <v>60201</v>
      </c>
      <c r="B296" s="435" t="s">
        <v>500</v>
      </c>
      <c r="C296" s="436">
        <f>C297</f>
        <v>0</v>
      </c>
      <c r="D296" s="436">
        <f>D297</f>
        <v>0</v>
      </c>
      <c r="E296" s="436">
        <f t="shared" si="85"/>
        <v>0</v>
      </c>
      <c r="F296" s="456">
        <f t="shared" si="64"/>
        <v>0</v>
      </c>
      <c r="G296" s="132"/>
    </row>
    <row r="297" spans="1:7" hidden="1" x14ac:dyDescent="0.35">
      <c r="A297" s="459">
        <v>60201001</v>
      </c>
      <c r="B297" s="437" t="s">
        <v>321</v>
      </c>
      <c r="C297" s="441"/>
      <c r="D297" s="438"/>
      <c r="E297" s="438">
        <v>0</v>
      </c>
      <c r="F297" s="456">
        <f t="shared" si="64"/>
        <v>0</v>
      </c>
      <c r="G297" s="132"/>
    </row>
    <row r="298" spans="1:7" s="132" customFormat="1" ht="18" hidden="1" x14ac:dyDescent="0.35">
      <c r="A298" s="457">
        <v>603</v>
      </c>
      <c r="B298" s="440" t="s">
        <v>252</v>
      </c>
      <c r="C298" s="434">
        <f t="shared" ref="C298:E298" si="86">C299</f>
        <v>0</v>
      </c>
      <c r="D298" s="434">
        <f t="shared" si="86"/>
        <v>0</v>
      </c>
      <c r="E298" s="434">
        <f t="shared" si="86"/>
        <v>0</v>
      </c>
      <c r="F298" s="456">
        <f t="shared" si="64"/>
        <v>0</v>
      </c>
    </row>
    <row r="299" spans="1:7" s="133" customFormat="1" hidden="1" x14ac:dyDescent="0.35">
      <c r="A299" s="458">
        <v>60301</v>
      </c>
      <c r="B299" s="435" t="s">
        <v>501</v>
      </c>
      <c r="C299" s="436">
        <f>C300+C301+C302</f>
        <v>0</v>
      </c>
      <c r="D299" s="436">
        <f t="shared" ref="D299:E299" si="87">D300+D301+D302</f>
        <v>0</v>
      </c>
      <c r="E299" s="436">
        <f t="shared" si="87"/>
        <v>0</v>
      </c>
      <c r="F299" s="456">
        <f t="shared" si="64"/>
        <v>0</v>
      </c>
      <c r="G299" s="132"/>
    </row>
    <row r="300" spans="1:7" s="133" customFormat="1" hidden="1" x14ac:dyDescent="0.35">
      <c r="A300" s="469">
        <v>60301001</v>
      </c>
      <c r="B300" s="437" t="s">
        <v>321</v>
      </c>
      <c r="C300" s="441"/>
      <c r="D300" s="441"/>
      <c r="E300" s="441"/>
      <c r="F300" s="456">
        <f t="shared" si="64"/>
        <v>0</v>
      </c>
      <c r="G300" s="132"/>
    </row>
    <row r="301" spans="1:7" s="133" customFormat="1" hidden="1" x14ac:dyDescent="0.35">
      <c r="A301" s="469">
        <v>60301002</v>
      </c>
      <c r="B301" s="437" t="s">
        <v>321</v>
      </c>
      <c r="C301" s="441"/>
      <c r="D301" s="441"/>
      <c r="E301" s="441"/>
      <c r="F301" s="456">
        <f t="shared" si="64"/>
        <v>0</v>
      </c>
      <c r="G301" s="132"/>
    </row>
    <row r="302" spans="1:7" hidden="1" x14ac:dyDescent="0.35">
      <c r="A302" s="459">
        <v>60301003</v>
      </c>
      <c r="B302" s="437" t="s">
        <v>321</v>
      </c>
      <c r="C302" s="438"/>
      <c r="D302" s="438"/>
      <c r="E302" s="438"/>
      <c r="F302" s="456">
        <f t="shared" si="64"/>
        <v>0</v>
      </c>
      <c r="G302" s="132"/>
    </row>
    <row r="303" spans="1:7" s="132" customFormat="1" ht="18" hidden="1" x14ac:dyDescent="0.35">
      <c r="A303" s="457">
        <v>604</v>
      </c>
      <c r="B303" s="440" t="s">
        <v>251</v>
      </c>
      <c r="C303" s="434">
        <f t="shared" ref="C303:D303" si="88">C304</f>
        <v>0</v>
      </c>
      <c r="D303" s="434">
        <f t="shared" si="88"/>
        <v>0</v>
      </c>
      <c r="E303" s="434">
        <f>E304</f>
        <v>0</v>
      </c>
      <c r="F303" s="456">
        <f t="shared" si="64"/>
        <v>0</v>
      </c>
    </row>
    <row r="304" spans="1:7" s="133" customFormat="1" hidden="1" x14ac:dyDescent="0.35">
      <c r="A304" s="458">
        <v>60401</v>
      </c>
      <c r="B304" s="435" t="s">
        <v>501</v>
      </c>
      <c r="C304" s="436">
        <f>C305+C306+C307</f>
        <v>0</v>
      </c>
      <c r="D304" s="436">
        <f t="shared" ref="D304" si="89">D305+D306+D307</f>
        <v>0</v>
      </c>
      <c r="E304" s="436">
        <f>E305+E306+E307</f>
        <v>0</v>
      </c>
      <c r="F304" s="456">
        <f t="shared" si="64"/>
        <v>0</v>
      </c>
      <c r="G304" s="132"/>
    </row>
    <row r="305" spans="1:7" s="133" customFormat="1" hidden="1" x14ac:dyDescent="0.35">
      <c r="A305" s="469">
        <v>60401001</v>
      </c>
      <c r="B305" s="437" t="s">
        <v>321</v>
      </c>
      <c r="C305" s="441"/>
      <c r="D305" s="441"/>
      <c r="E305" s="441"/>
      <c r="F305" s="456">
        <f t="shared" si="64"/>
        <v>0</v>
      </c>
      <c r="G305" s="132"/>
    </row>
    <row r="306" spans="1:7" s="133" customFormat="1" hidden="1" x14ac:dyDescent="0.35">
      <c r="A306" s="469">
        <v>60401002</v>
      </c>
      <c r="B306" s="437" t="s">
        <v>321</v>
      </c>
      <c r="C306" s="441"/>
      <c r="D306" s="441"/>
      <c r="E306" s="441"/>
      <c r="F306" s="456">
        <f t="shared" si="64"/>
        <v>0</v>
      </c>
      <c r="G306" s="132"/>
    </row>
    <row r="307" spans="1:7" hidden="1" x14ac:dyDescent="0.35">
      <c r="A307" s="459">
        <v>60401003</v>
      </c>
      <c r="B307" s="437" t="s">
        <v>321</v>
      </c>
      <c r="C307" s="441"/>
      <c r="D307" s="441"/>
      <c r="E307" s="441"/>
      <c r="F307" s="456">
        <f t="shared" si="64"/>
        <v>0</v>
      </c>
      <c r="G307" s="132"/>
    </row>
    <row r="308" spans="1:7" s="132" customFormat="1" ht="18" hidden="1" x14ac:dyDescent="0.35">
      <c r="A308" s="457">
        <v>605</v>
      </c>
      <c r="B308" s="440" t="s">
        <v>634</v>
      </c>
      <c r="C308" s="434">
        <f t="shared" ref="C308:E308" si="90">C309</f>
        <v>0</v>
      </c>
      <c r="D308" s="434">
        <f t="shared" si="90"/>
        <v>0</v>
      </c>
      <c r="E308" s="434">
        <f t="shared" si="90"/>
        <v>0</v>
      </c>
      <c r="F308" s="456">
        <f t="shared" si="64"/>
        <v>0</v>
      </c>
    </row>
    <row r="309" spans="1:7" s="133" customFormat="1" hidden="1" x14ac:dyDescent="0.35">
      <c r="A309" s="458">
        <v>60501</v>
      </c>
      <c r="B309" s="435" t="s">
        <v>500</v>
      </c>
      <c r="C309" s="436">
        <f>C310+C311+C312</f>
        <v>0</v>
      </c>
      <c r="D309" s="436">
        <f t="shared" ref="D309:E309" si="91">D310+D311+D312</f>
        <v>0</v>
      </c>
      <c r="E309" s="436">
        <f t="shared" si="91"/>
        <v>0</v>
      </c>
      <c r="F309" s="456">
        <f t="shared" si="64"/>
        <v>0</v>
      </c>
      <c r="G309" s="132"/>
    </row>
    <row r="310" spans="1:7" s="133" customFormat="1" hidden="1" x14ac:dyDescent="0.35">
      <c r="A310" s="469">
        <v>60501001</v>
      </c>
      <c r="B310" s="437" t="s">
        <v>321</v>
      </c>
      <c r="C310" s="441"/>
      <c r="D310" s="441"/>
      <c r="E310" s="441">
        <v>0</v>
      </c>
      <c r="F310" s="456">
        <f t="shared" si="64"/>
        <v>0</v>
      </c>
      <c r="G310" s="132"/>
    </row>
    <row r="311" spans="1:7" s="133" customFormat="1" hidden="1" x14ac:dyDescent="0.35">
      <c r="A311" s="469">
        <v>60501002</v>
      </c>
      <c r="B311" s="437" t="s">
        <v>321</v>
      </c>
      <c r="C311" s="441"/>
      <c r="D311" s="441"/>
      <c r="E311" s="441"/>
      <c r="F311" s="456">
        <f t="shared" si="64"/>
        <v>0</v>
      </c>
      <c r="G311" s="132"/>
    </row>
    <row r="312" spans="1:7" hidden="1" x14ac:dyDescent="0.35">
      <c r="A312" s="459">
        <v>60501003</v>
      </c>
      <c r="B312" s="437" t="s">
        <v>321</v>
      </c>
      <c r="C312" s="438"/>
      <c r="D312" s="438"/>
      <c r="E312" s="438"/>
      <c r="F312" s="456">
        <f t="shared" si="64"/>
        <v>0</v>
      </c>
      <c r="G312" s="132"/>
    </row>
    <row r="313" spans="1:7" s="132" customFormat="1" ht="18" x14ac:dyDescent="0.35">
      <c r="A313" s="457">
        <v>606</v>
      </c>
      <c r="B313" s="440" t="s">
        <v>250</v>
      </c>
      <c r="C313" s="434">
        <f t="shared" ref="C313:E313" si="92">C314+C316+C318+C322</f>
        <v>200515137</v>
      </c>
      <c r="D313" s="434">
        <f t="shared" si="92"/>
        <v>65000000</v>
      </c>
      <c r="E313" s="434">
        <f t="shared" si="92"/>
        <v>129000000</v>
      </c>
      <c r="F313" s="456">
        <f t="shared" si="64"/>
        <v>129000000</v>
      </c>
    </row>
    <row r="314" spans="1:7" s="133" customFormat="1" ht="18.75" hidden="1" x14ac:dyDescent="0.35">
      <c r="A314" s="458">
        <v>60601</v>
      </c>
      <c r="B314" s="450" t="s">
        <v>482</v>
      </c>
      <c r="C314" s="436">
        <f t="shared" ref="C314:E314" si="93">C315</f>
        <v>0</v>
      </c>
      <c r="D314" s="436">
        <f t="shared" si="93"/>
        <v>0</v>
      </c>
      <c r="E314" s="436">
        <f t="shared" si="93"/>
        <v>0</v>
      </c>
      <c r="F314" s="456">
        <f t="shared" ref="F314:F324" si="94">E314</f>
        <v>0</v>
      </c>
      <c r="G314" s="132"/>
    </row>
    <row r="315" spans="1:7" hidden="1" x14ac:dyDescent="0.35">
      <c r="A315" s="459">
        <v>60601001</v>
      </c>
      <c r="B315" s="437" t="s">
        <v>777</v>
      </c>
      <c r="C315" s="438"/>
      <c r="D315" s="438">
        <v>0</v>
      </c>
      <c r="E315" s="438">
        <v>0</v>
      </c>
      <c r="F315" s="456">
        <f t="shared" si="94"/>
        <v>0</v>
      </c>
      <c r="G315" s="132"/>
    </row>
    <row r="316" spans="1:7" s="133" customFormat="1" ht="18.75" x14ac:dyDescent="0.35">
      <c r="A316" s="458">
        <v>60602</v>
      </c>
      <c r="B316" s="450" t="s">
        <v>483</v>
      </c>
      <c r="C316" s="436">
        <f t="shared" ref="C316:E316" si="95">C317</f>
        <v>65266197</v>
      </c>
      <c r="D316" s="436">
        <f t="shared" si="95"/>
        <v>30000000</v>
      </c>
      <c r="E316" s="436">
        <f t="shared" si="95"/>
        <v>60000000</v>
      </c>
      <c r="F316" s="456">
        <f t="shared" si="94"/>
        <v>60000000</v>
      </c>
      <c r="G316" s="132"/>
    </row>
    <row r="317" spans="1:7" x14ac:dyDescent="0.35">
      <c r="A317" s="459">
        <v>60602001</v>
      </c>
      <c r="B317" s="437" t="s">
        <v>704</v>
      </c>
      <c r="C317" s="438">
        <v>65266197</v>
      </c>
      <c r="D317" s="438">
        <v>30000000</v>
      </c>
      <c r="E317" s="438">
        <v>60000000</v>
      </c>
      <c r="F317" s="456">
        <f t="shared" si="94"/>
        <v>60000000</v>
      </c>
      <c r="G317" s="132"/>
    </row>
    <row r="318" spans="1:7" s="133" customFormat="1" ht="18.75" x14ac:dyDescent="0.35">
      <c r="A318" s="458">
        <v>60603</v>
      </c>
      <c r="B318" s="450" t="s">
        <v>484</v>
      </c>
      <c r="C318" s="436">
        <f>C319+C320</f>
        <v>40280161</v>
      </c>
      <c r="D318" s="436">
        <f>D319+D320</f>
        <v>15000000</v>
      </c>
      <c r="E318" s="436">
        <f>E319+E320+E321</f>
        <v>43000000</v>
      </c>
      <c r="F318" s="456">
        <f t="shared" si="94"/>
        <v>43000000</v>
      </c>
      <c r="G318" s="132"/>
    </row>
    <row r="319" spans="1:7" x14ac:dyDescent="0.35">
      <c r="A319" s="459">
        <v>60603001</v>
      </c>
      <c r="B319" s="437" t="s">
        <v>778</v>
      </c>
      <c r="C319" s="438">
        <v>39018161</v>
      </c>
      <c r="D319" s="438">
        <v>0</v>
      </c>
      <c r="E319" s="438">
        <v>23000000</v>
      </c>
      <c r="F319" s="465">
        <f t="shared" si="94"/>
        <v>23000000</v>
      </c>
      <c r="G319" s="132"/>
    </row>
    <row r="320" spans="1:7" x14ac:dyDescent="0.35">
      <c r="A320" s="459">
        <v>60603002</v>
      </c>
      <c r="B320" s="437" t="s">
        <v>779</v>
      </c>
      <c r="C320" s="438">
        <v>1262000</v>
      </c>
      <c r="D320" s="438">
        <v>15000000</v>
      </c>
      <c r="E320" s="438">
        <v>20000000</v>
      </c>
      <c r="F320" s="468">
        <f>E320</f>
        <v>20000000</v>
      </c>
      <c r="G320" s="132"/>
    </row>
    <row r="321" spans="1:8" hidden="1" x14ac:dyDescent="0.35">
      <c r="A321" s="459">
        <v>60603003</v>
      </c>
      <c r="B321" s="437"/>
      <c r="C321" s="438"/>
      <c r="D321" s="438"/>
      <c r="E321" s="438">
        <v>0</v>
      </c>
      <c r="F321" s="465">
        <f>E321</f>
        <v>0</v>
      </c>
      <c r="G321" s="132"/>
    </row>
    <row r="322" spans="1:8" s="133" customFormat="1" ht="18.75" x14ac:dyDescent="0.35">
      <c r="A322" s="458">
        <v>60604</v>
      </c>
      <c r="B322" s="450" t="s">
        <v>780</v>
      </c>
      <c r="C322" s="436">
        <f>C323</f>
        <v>94968779</v>
      </c>
      <c r="D322" s="436">
        <f t="shared" ref="D322:E322" si="96">D323</f>
        <v>20000000</v>
      </c>
      <c r="E322" s="436">
        <f t="shared" si="96"/>
        <v>26000000</v>
      </c>
      <c r="F322" s="456">
        <f t="shared" si="94"/>
        <v>26000000</v>
      </c>
      <c r="G322" s="132"/>
    </row>
    <row r="323" spans="1:8" x14ac:dyDescent="0.35">
      <c r="A323" s="459">
        <v>60604001</v>
      </c>
      <c r="B323" s="437" t="s">
        <v>781</v>
      </c>
      <c r="C323" s="438">
        <v>94968779</v>
      </c>
      <c r="D323" s="438">
        <v>20000000</v>
      </c>
      <c r="E323" s="438">
        <v>26000000</v>
      </c>
      <c r="F323" s="456">
        <f t="shared" si="94"/>
        <v>26000000</v>
      </c>
      <c r="G323" s="132"/>
    </row>
    <row r="324" spans="1:8" s="140" customFormat="1" ht="21" thickBot="1" x14ac:dyDescent="0.4">
      <c r="A324" s="616" t="s">
        <v>502</v>
      </c>
      <c r="B324" s="617"/>
      <c r="C324" s="335">
        <f>C3+C44+C109+C125+C250+C289</f>
        <v>603748319</v>
      </c>
      <c r="D324" s="335">
        <f>D3+D44+D109+D125+D250+D289</f>
        <v>845000000</v>
      </c>
      <c r="E324" s="489">
        <f>E3+E44+E109+E125+E250+E289</f>
        <v>1732000000</v>
      </c>
      <c r="F324" s="490">
        <f t="shared" si="94"/>
        <v>1732000000</v>
      </c>
      <c r="G324" s="132"/>
    </row>
    <row r="325" spans="1:8" x14ac:dyDescent="0.35">
      <c r="A325" s="452"/>
      <c r="B325" s="452"/>
      <c r="C325" s="453"/>
      <c r="D325" s="453"/>
      <c r="E325" s="453"/>
      <c r="F325" s="454"/>
      <c r="G325" s="132"/>
    </row>
    <row r="326" spans="1:8" x14ac:dyDescent="0.35">
      <c r="F326" s="454"/>
    </row>
    <row r="327" spans="1:8" ht="18" x14ac:dyDescent="0.35">
      <c r="F327" s="454"/>
      <c r="H327" s="475"/>
    </row>
    <row r="328" spans="1:8" x14ac:dyDescent="0.35">
      <c r="F328" s="454"/>
    </row>
    <row r="329" spans="1:8" x14ac:dyDescent="0.35">
      <c r="F329" s="454"/>
    </row>
    <row r="330" spans="1:8" x14ac:dyDescent="0.35">
      <c r="C330" s="210">
        <f>B330</f>
        <v>0</v>
      </c>
      <c r="F330" s="454"/>
    </row>
    <row r="331" spans="1:8" x14ac:dyDescent="0.35">
      <c r="F331" s="454"/>
    </row>
    <row r="332" spans="1:8" x14ac:dyDescent="0.35">
      <c r="F332" s="454"/>
    </row>
    <row r="333" spans="1:8" x14ac:dyDescent="0.35">
      <c r="F333" s="454"/>
    </row>
    <row r="334" spans="1:8" x14ac:dyDescent="0.35">
      <c r="F334" s="454"/>
    </row>
    <row r="335" spans="1:8" x14ac:dyDescent="0.35">
      <c r="F335" s="454"/>
    </row>
  </sheetData>
  <mergeCells count="7">
    <mergeCell ref="A324:B324"/>
    <mergeCell ref="E1:E2"/>
    <mergeCell ref="F1:F2"/>
    <mergeCell ref="A1:A2"/>
    <mergeCell ref="B1:B2"/>
    <mergeCell ref="C1:C2"/>
    <mergeCell ref="D1:D2"/>
  </mergeCells>
  <printOptions horizontalCentered="1"/>
  <pageMargins left="0.31496062992126" right="0.27559055118110198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acro10">
                <anchor moveWithCells="1" sizeWithCells="1">
                  <from>
                    <xdr:col>3281</xdr:col>
                    <xdr:colOff>438150</xdr:colOff>
                    <xdr:row>0</xdr:row>
                    <xdr:rowOff>76200</xdr:rowOff>
                  </from>
                  <to>
                    <xdr:col>3283</xdr:col>
                    <xdr:colOff>114300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Macro11">
                <anchor moveWithCells="1" sizeWithCells="1">
                  <from>
                    <xdr:col>3283</xdr:col>
                    <xdr:colOff>161925</xdr:colOff>
                    <xdr:row>0</xdr:row>
                    <xdr:rowOff>57150</xdr:rowOff>
                  </from>
                  <to>
                    <xdr:col>3284</xdr:col>
                    <xdr:colOff>485775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S19"/>
  <sheetViews>
    <sheetView showGridLines="0" rightToLeft="1" view="pageBreakPreview" topLeftCell="D1" zoomScale="85" zoomScaleNormal="70" zoomScaleSheetLayoutView="85" workbookViewId="0">
      <selection activeCell="N9" sqref="N9:N10"/>
    </sheetView>
  </sheetViews>
  <sheetFormatPr defaultColWidth="3.625" defaultRowHeight="28.5" customHeight="1" x14ac:dyDescent="0.2"/>
  <cols>
    <col min="1" max="1" width="1.375" style="34" customWidth="1"/>
    <col min="2" max="2" width="5.375" style="34" bestFit="1" customWidth="1"/>
    <col min="3" max="6" width="8.125" style="34" customWidth="1"/>
    <col min="7" max="8" width="8.375" style="34" customWidth="1"/>
    <col min="9" max="9" width="0.875" style="34" customWidth="1"/>
    <col min="10" max="10" width="10.125" style="34" customWidth="1"/>
    <col min="11" max="11" width="36.125" style="36" customWidth="1"/>
    <col min="12" max="12" width="8.625" style="34" customWidth="1"/>
    <col min="13" max="13" width="8.875" style="34" customWidth="1"/>
    <col min="14" max="14" width="11.625" style="34" customWidth="1"/>
    <col min="15" max="16" width="9.375" style="34" customWidth="1"/>
    <col min="17" max="17" width="9.875" style="1" customWidth="1"/>
    <col min="18" max="18" width="1.375" style="34" customWidth="1"/>
    <col min="19" max="16384" width="3.625" style="34"/>
  </cols>
  <sheetData>
    <row r="1" spans="2:17" ht="28.5" customHeight="1" thickBot="1" x14ac:dyDescent="0.25">
      <c r="B1" s="643" t="s">
        <v>314</v>
      </c>
      <c r="C1" s="644"/>
      <c r="D1" s="644"/>
      <c r="E1" s="644"/>
      <c r="F1" s="644"/>
      <c r="G1" s="644"/>
      <c r="H1" s="645"/>
      <c r="J1" s="629" t="s">
        <v>345</v>
      </c>
      <c r="K1" s="630"/>
      <c r="L1" s="630"/>
      <c r="M1" s="630"/>
      <c r="N1" s="630"/>
      <c r="O1" s="630"/>
      <c r="P1" s="630"/>
      <c r="Q1" s="631"/>
    </row>
    <row r="2" spans="2:17" ht="81" customHeight="1" thickBot="1" x14ac:dyDescent="0.25">
      <c r="B2" s="80"/>
      <c r="C2" s="81"/>
      <c r="D2" s="81"/>
      <c r="E2" s="81"/>
      <c r="F2" s="81"/>
      <c r="G2" s="81"/>
      <c r="H2" s="82"/>
      <c r="J2" s="635" t="s">
        <v>243</v>
      </c>
      <c r="K2" s="636"/>
      <c r="L2" s="97" t="s">
        <v>362</v>
      </c>
      <c r="M2" s="97" t="s">
        <v>291</v>
      </c>
      <c r="N2" s="97" t="s">
        <v>800</v>
      </c>
      <c r="O2" s="97" t="s">
        <v>799</v>
      </c>
      <c r="P2" s="97" t="s">
        <v>290</v>
      </c>
      <c r="Q2" s="106" t="s">
        <v>330</v>
      </c>
    </row>
    <row r="3" spans="2:17" ht="28.5" customHeight="1" thickBot="1" x14ac:dyDescent="0.25">
      <c r="B3" s="638" t="s">
        <v>326</v>
      </c>
      <c r="C3" s="646"/>
      <c r="D3" s="647"/>
      <c r="E3" s="648"/>
      <c r="F3" s="649"/>
      <c r="H3" s="35"/>
      <c r="J3" s="627" t="s">
        <v>286</v>
      </c>
      <c r="K3" s="628"/>
      <c r="L3" s="198"/>
      <c r="M3" s="198"/>
      <c r="N3" s="198"/>
      <c r="O3" s="198">
        <f>N3</f>
        <v>0</v>
      </c>
      <c r="P3" s="198"/>
      <c r="Q3" s="223">
        <f>L3+M3+O3+P3</f>
        <v>0</v>
      </c>
    </row>
    <row r="4" spans="2:17" ht="24.75" customHeight="1" thickBot="1" x14ac:dyDescent="0.25">
      <c r="B4" s="83"/>
      <c r="H4" s="35"/>
      <c r="J4" s="627" t="s">
        <v>344</v>
      </c>
      <c r="K4" s="628"/>
      <c r="L4" s="198"/>
      <c r="M4" s="198"/>
      <c r="N4" s="198"/>
      <c r="O4" s="198">
        <f t="shared" ref="O4:O5" si="0">N4</f>
        <v>0</v>
      </c>
      <c r="P4" s="198"/>
      <c r="Q4" s="223">
        <f t="shared" ref="Q4:Q5" si="1">L4+M4+O4+P4</f>
        <v>0</v>
      </c>
    </row>
    <row r="5" spans="2:17" ht="28.5" customHeight="1" thickBot="1" x14ac:dyDescent="0.25">
      <c r="B5" s="638" t="s">
        <v>327</v>
      </c>
      <c r="C5" s="646"/>
      <c r="D5" s="647"/>
      <c r="E5" s="648"/>
      <c r="F5" s="649"/>
      <c r="H5" s="35"/>
      <c r="J5" s="627" t="s">
        <v>346</v>
      </c>
      <c r="K5" s="628"/>
      <c r="L5" s="198"/>
      <c r="M5" s="198"/>
      <c r="N5" s="198"/>
      <c r="O5" s="198">
        <f t="shared" si="0"/>
        <v>0</v>
      </c>
      <c r="P5" s="198"/>
      <c r="Q5" s="223">
        <f t="shared" si="1"/>
        <v>0</v>
      </c>
    </row>
    <row r="6" spans="2:17" ht="28.5" customHeight="1" x14ac:dyDescent="0.2">
      <c r="B6" s="83"/>
      <c r="H6" s="35"/>
      <c r="J6" s="655" t="s">
        <v>546</v>
      </c>
      <c r="K6" s="656"/>
      <c r="L6" s="195">
        <f t="shared" ref="L6:P6" si="2">SUM(L3:L5)</f>
        <v>0</v>
      </c>
      <c r="M6" s="195">
        <f t="shared" si="2"/>
        <v>0</v>
      </c>
      <c r="N6" s="195">
        <f t="shared" si="2"/>
        <v>0</v>
      </c>
      <c r="O6" s="195">
        <f t="shared" si="2"/>
        <v>0</v>
      </c>
      <c r="P6" s="195">
        <f t="shared" si="2"/>
        <v>0</v>
      </c>
      <c r="Q6" s="195">
        <f>SUM(Q3:Q5)</f>
        <v>0</v>
      </c>
    </row>
    <row r="7" spans="2:17" s="79" customFormat="1" ht="9" thickBot="1" x14ac:dyDescent="0.25">
      <c r="B7" s="107"/>
      <c r="H7" s="84"/>
      <c r="J7" s="657"/>
      <c r="K7" s="658"/>
      <c r="L7" s="658"/>
      <c r="M7" s="658"/>
      <c r="N7" s="658"/>
      <c r="O7" s="658"/>
      <c r="P7" s="658"/>
      <c r="Q7" s="659"/>
    </row>
    <row r="8" spans="2:17" ht="28.5" customHeight="1" thickBot="1" x14ac:dyDescent="0.25">
      <c r="B8" s="638" t="s">
        <v>328</v>
      </c>
      <c r="C8" s="646"/>
      <c r="D8" s="647"/>
      <c r="E8" s="648"/>
      <c r="F8" s="649"/>
      <c r="H8" s="35"/>
      <c r="J8" s="629" t="s">
        <v>319</v>
      </c>
      <c r="K8" s="630"/>
      <c r="L8" s="630"/>
      <c r="M8" s="630"/>
      <c r="N8" s="630"/>
      <c r="O8" s="630"/>
      <c r="P8" s="630"/>
      <c r="Q8" s="631"/>
    </row>
    <row r="9" spans="2:17" ht="44.25" customHeight="1" x14ac:dyDescent="0.2">
      <c r="B9" s="83"/>
      <c r="H9" s="35"/>
      <c r="J9" s="626" t="s">
        <v>305</v>
      </c>
      <c r="K9" s="652" t="s">
        <v>243</v>
      </c>
      <c r="L9" s="633" t="s">
        <v>292</v>
      </c>
      <c r="M9" s="633" t="s">
        <v>291</v>
      </c>
      <c r="N9" s="633" t="s">
        <v>800</v>
      </c>
      <c r="O9" s="654" t="s">
        <v>799</v>
      </c>
      <c r="P9" s="654" t="s">
        <v>290</v>
      </c>
      <c r="Q9" s="632" t="s">
        <v>330</v>
      </c>
    </row>
    <row r="10" spans="2:17" ht="39" customHeight="1" x14ac:dyDescent="0.2">
      <c r="B10" s="638" t="s">
        <v>312</v>
      </c>
      <c r="C10" s="639"/>
      <c r="D10" s="637"/>
      <c r="E10" s="637"/>
      <c r="F10" s="637"/>
      <c r="H10" s="35"/>
      <c r="J10" s="626"/>
      <c r="K10" s="653"/>
      <c r="L10" s="634"/>
      <c r="M10" s="634"/>
      <c r="N10" s="634"/>
      <c r="O10" s="654"/>
      <c r="P10" s="654"/>
      <c r="Q10" s="632"/>
    </row>
    <row r="11" spans="2:17" ht="28.5" customHeight="1" x14ac:dyDescent="0.2">
      <c r="B11" s="638" t="s">
        <v>313</v>
      </c>
      <c r="C11" s="639"/>
      <c r="D11" s="640"/>
      <c r="E11" s="641"/>
      <c r="F11" s="641"/>
      <c r="G11" s="642"/>
      <c r="H11" s="35"/>
      <c r="J11" s="33" t="s">
        <v>92</v>
      </c>
      <c r="K11" s="32" t="s">
        <v>297</v>
      </c>
      <c r="L11" s="198"/>
      <c r="M11" s="198"/>
      <c r="N11" s="198"/>
      <c r="O11" s="198">
        <f>N11</f>
        <v>0</v>
      </c>
      <c r="P11" s="198"/>
      <c r="Q11" s="223">
        <f>L11+M11+O11+P11</f>
        <v>0</v>
      </c>
    </row>
    <row r="12" spans="2:17" ht="28.5" customHeight="1" x14ac:dyDescent="0.2">
      <c r="B12" s="638" t="s">
        <v>306</v>
      </c>
      <c r="C12" s="639"/>
      <c r="D12" s="640"/>
      <c r="E12" s="641"/>
      <c r="F12" s="642"/>
      <c r="H12" s="35"/>
      <c r="J12" s="33" t="s">
        <v>91</v>
      </c>
      <c r="K12" s="32" t="s">
        <v>298</v>
      </c>
      <c r="L12" s="222"/>
      <c r="M12" s="222"/>
      <c r="N12" s="222"/>
      <c r="O12" s="198">
        <f t="shared" ref="O12:O17" si="3">N12</f>
        <v>0</v>
      </c>
      <c r="P12" s="222"/>
      <c r="Q12" s="223">
        <f t="shared" ref="Q12:Q17" si="4">L12+M12+O12+P12</f>
        <v>0</v>
      </c>
    </row>
    <row r="13" spans="2:17" ht="28.5" customHeight="1" x14ac:dyDescent="0.2">
      <c r="B13" s="638" t="s">
        <v>307</v>
      </c>
      <c r="C13" s="639"/>
      <c r="D13" s="640"/>
      <c r="E13" s="642"/>
      <c r="H13" s="35"/>
      <c r="J13" s="33" t="s">
        <v>90</v>
      </c>
      <c r="K13" s="32" t="s">
        <v>299</v>
      </c>
      <c r="L13" s="222"/>
      <c r="M13" s="222"/>
      <c r="N13" s="222"/>
      <c r="O13" s="198">
        <f t="shared" si="3"/>
        <v>0</v>
      </c>
      <c r="P13" s="222"/>
      <c r="Q13" s="223">
        <f t="shared" si="4"/>
        <v>0</v>
      </c>
    </row>
    <row r="14" spans="2:17" ht="28.5" customHeight="1" x14ac:dyDescent="0.2">
      <c r="B14" s="638" t="s">
        <v>308</v>
      </c>
      <c r="C14" s="639"/>
      <c r="D14" s="640"/>
      <c r="E14" s="642"/>
      <c r="H14" s="35"/>
      <c r="J14" s="33" t="s">
        <v>89</v>
      </c>
      <c r="K14" s="32" t="s">
        <v>300</v>
      </c>
      <c r="L14" s="222"/>
      <c r="M14" s="222"/>
      <c r="N14" s="222"/>
      <c r="O14" s="198">
        <f t="shared" si="3"/>
        <v>0</v>
      </c>
      <c r="P14" s="222"/>
      <c r="Q14" s="223">
        <f t="shared" si="4"/>
        <v>0</v>
      </c>
    </row>
    <row r="15" spans="2:17" ht="28.5" customHeight="1" x14ac:dyDescent="0.2">
      <c r="B15" s="638" t="s">
        <v>309</v>
      </c>
      <c r="C15" s="639"/>
      <c r="D15" s="640"/>
      <c r="E15" s="642"/>
      <c r="H15" s="35"/>
      <c r="J15" s="33" t="s">
        <v>98</v>
      </c>
      <c r="K15" s="32" t="s">
        <v>301</v>
      </c>
      <c r="L15" s="222"/>
      <c r="M15" s="222"/>
      <c r="N15" s="222"/>
      <c r="O15" s="198">
        <f t="shared" si="3"/>
        <v>0</v>
      </c>
      <c r="P15" s="222"/>
      <c r="Q15" s="223">
        <f t="shared" si="4"/>
        <v>0</v>
      </c>
    </row>
    <row r="16" spans="2:17" ht="28.5" customHeight="1" x14ac:dyDescent="0.2">
      <c r="B16" s="638" t="s">
        <v>310</v>
      </c>
      <c r="C16" s="639"/>
      <c r="D16" s="640"/>
      <c r="E16" s="642"/>
      <c r="H16" s="35"/>
      <c r="J16" s="33" t="s">
        <v>96</v>
      </c>
      <c r="K16" s="32" t="s">
        <v>302</v>
      </c>
      <c r="L16" s="222"/>
      <c r="M16" s="222"/>
      <c r="N16" s="222"/>
      <c r="O16" s="198">
        <f t="shared" si="3"/>
        <v>0</v>
      </c>
      <c r="P16" s="222"/>
      <c r="Q16" s="223">
        <f t="shared" si="4"/>
        <v>0</v>
      </c>
    </row>
    <row r="17" spans="2:19" ht="27" customHeight="1" x14ac:dyDescent="0.2">
      <c r="B17" s="638" t="s">
        <v>311</v>
      </c>
      <c r="C17" s="639"/>
      <c r="D17" s="640"/>
      <c r="E17" s="642"/>
      <c r="H17" s="35"/>
      <c r="J17" s="33" t="s">
        <v>94</v>
      </c>
      <c r="K17" s="94" t="s">
        <v>680</v>
      </c>
      <c r="L17" s="222"/>
      <c r="M17" s="222"/>
      <c r="N17" s="222"/>
      <c r="O17" s="198">
        <f t="shared" si="3"/>
        <v>0</v>
      </c>
      <c r="P17" s="222"/>
      <c r="Q17" s="223">
        <f t="shared" si="4"/>
        <v>0</v>
      </c>
    </row>
    <row r="18" spans="2:19" s="79" customFormat="1" ht="32.25" customHeight="1" x14ac:dyDescent="0.2">
      <c r="B18" s="85"/>
      <c r="E18" s="79">
        <f>D18</f>
        <v>0</v>
      </c>
      <c r="H18" s="84"/>
      <c r="J18" s="650" t="s">
        <v>545</v>
      </c>
      <c r="K18" s="651"/>
      <c r="L18" s="224">
        <f t="shared" ref="L18:P18" si="5">SUM(L11:L17)</f>
        <v>0</v>
      </c>
      <c r="M18" s="224">
        <f t="shared" si="5"/>
        <v>0</v>
      </c>
      <c r="N18" s="224">
        <f t="shared" si="5"/>
        <v>0</v>
      </c>
      <c r="O18" s="224">
        <f t="shared" si="5"/>
        <v>0</v>
      </c>
      <c r="P18" s="224">
        <f t="shared" si="5"/>
        <v>0</v>
      </c>
      <c r="Q18" s="225">
        <f>SUM(Q11:Q17)</f>
        <v>0</v>
      </c>
      <c r="R18" s="34"/>
      <c r="S18" s="34"/>
    </row>
    <row r="19" spans="2:19" ht="28.5" customHeight="1" x14ac:dyDescent="0.2">
      <c r="K19" s="34"/>
    </row>
  </sheetData>
  <mergeCells count="40">
    <mergeCell ref="J18:K18"/>
    <mergeCell ref="K9:K10"/>
    <mergeCell ref="O9:O10"/>
    <mergeCell ref="P9:P10"/>
    <mergeCell ref="B5:C5"/>
    <mergeCell ref="D5:F5"/>
    <mergeCell ref="J8:Q8"/>
    <mergeCell ref="J6:K6"/>
    <mergeCell ref="J7:Q7"/>
    <mergeCell ref="D17:E17"/>
    <mergeCell ref="B13:C13"/>
    <mergeCell ref="B8:C8"/>
    <mergeCell ref="D8:F8"/>
    <mergeCell ref="D13:E13"/>
    <mergeCell ref="B14:C14"/>
    <mergeCell ref="B15:C15"/>
    <mergeCell ref="D10:F10"/>
    <mergeCell ref="B17:C17"/>
    <mergeCell ref="D11:G11"/>
    <mergeCell ref="D12:F12"/>
    <mergeCell ref="B1:H1"/>
    <mergeCell ref="B10:C10"/>
    <mergeCell ref="B3:C3"/>
    <mergeCell ref="D3:F3"/>
    <mergeCell ref="D14:E14"/>
    <mergeCell ref="D15:E15"/>
    <mergeCell ref="D16:E16"/>
    <mergeCell ref="B16:C16"/>
    <mergeCell ref="B11:C11"/>
    <mergeCell ref="B12:C12"/>
    <mergeCell ref="J9:J10"/>
    <mergeCell ref="J5:K5"/>
    <mergeCell ref="J3:K3"/>
    <mergeCell ref="J4:K4"/>
    <mergeCell ref="J1:Q1"/>
    <mergeCell ref="Q9:Q10"/>
    <mergeCell ref="L9:L10"/>
    <mergeCell ref="M9:M10"/>
    <mergeCell ref="N9:N10"/>
    <mergeCell ref="J2:K2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1402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240"/>
  <sheetViews>
    <sheetView rightToLeft="1" view="pageBreakPreview" zoomScaleNormal="110" zoomScaleSheetLayoutView="100" workbookViewId="0">
      <pane ySplit="1" topLeftCell="A227" activePane="bottomLeft" state="frozen"/>
      <selection activeCell="XFC3" sqref="XFC3"/>
      <selection pane="bottomLeft" activeCell="E182" sqref="E182"/>
    </sheetView>
  </sheetViews>
  <sheetFormatPr defaultColWidth="9.125" defaultRowHeight="18" x14ac:dyDescent="0.2"/>
  <cols>
    <col min="1" max="1" width="15.625" style="1" customWidth="1"/>
    <col min="2" max="2" width="51.25" style="1" customWidth="1"/>
    <col min="3" max="3" width="19.375" style="201" customWidth="1"/>
    <col min="4" max="4" width="17.125" style="423" customWidth="1"/>
    <col min="5" max="6" width="16.125" style="423" customWidth="1"/>
    <col min="7" max="16384" width="9.125" style="1"/>
  </cols>
  <sheetData>
    <row r="1" spans="1:6" ht="36.75" thickBot="1" x14ac:dyDescent="0.25">
      <c r="A1" s="326" t="s">
        <v>549</v>
      </c>
      <c r="B1" s="327" t="s">
        <v>273</v>
      </c>
      <c r="C1" s="328" t="s">
        <v>829</v>
      </c>
      <c r="D1" s="389" t="s">
        <v>832</v>
      </c>
      <c r="E1" s="389" t="s">
        <v>830</v>
      </c>
      <c r="F1" s="390" t="s">
        <v>831</v>
      </c>
    </row>
    <row r="2" spans="1:6" ht="21" customHeight="1" thickBot="1" x14ac:dyDescent="0.25">
      <c r="A2" s="322">
        <v>100000</v>
      </c>
      <c r="B2" s="324" t="s">
        <v>241</v>
      </c>
      <c r="C2" s="325">
        <f>C3+C20+C125+C132+C142+C163+C192</f>
        <v>633487147</v>
      </c>
      <c r="D2" s="391">
        <f>D3+D20+D125+D132+D142+D163+D192</f>
        <v>705000000</v>
      </c>
      <c r="E2" s="391">
        <f>E3+E20+E125+E132+E142+E163+E192</f>
        <v>968000000</v>
      </c>
      <c r="F2" s="391">
        <f>F3+F20+F125+F132+F142+F163+F192</f>
        <v>968000000</v>
      </c>
    </row>
    <row r="3" spans="1:6" s="172" customFormat="1" ht="18.75" thickTop="1" x14ac:dyDescent="0.2">
      <c r="A3" s="113">
        <v>110000</v>
      </c>
      <c r="B3" s="117" t="s">
        <v>240</v>
      </c>
      <c r="C3" s="229">
        <f t="shared" ref="C3:E3" si="0">C4+C10</f>
        <v>154856268</v>
      </c>
      <c r="D3" s="392">
        <f t="shared" si="0"/>
        <v>215150000</v>
      </c>
      <c r="E3" s="392">
        <f t="shared" si="0"/>
        <v>234790000</v>
      </c>
      <c r="F3" s="393">
        <f>F4+F10</f>
        <v>234790000</v>
      </c>
    </row>
    <row r="4" spans="1:6" s="263" customFormat="1" x14ac:dyDescent="0.2">
      <c r="A4" s="248">
        <v>110100</v>
      </c>
      <c r="B4" s="249" t="s">
        <v>239</v>
      </c>
      <c r="C4" s="262">
        <f t="shared" ref="C4:E4" si="1">SUM(C5:C9)</f>
        <v>46231285</v>
      </c>
      <c r="D4" s="394">
        <f t="shared" si="1"/>
        <v>56150000</v>
      </c>
      <c r="E4" s="394">
        <f t="shared" si="1"/>
        <v>59490000</v>
      </c>
      <c r="F4" s="395">
        <f>SUM(F5:F9)</f>
        <v>59490000</v>
      </c>
    </row>
    <row r="5" spans="1:6" x14ac:dyDescent="0.2">
      <c r="A5" s="114">
        <v>110101</v>
      </c>
      <c r="B5" s="32" t="s">
        <v>238</v>
      </c>
      <c r="C5" s="227">
        <v>106525</v>
      </c>
      <c r="D5" s="396">
        <v>150000</v>
      </c>
      <c r="E5" s="396">
        <v>140000</v>
      </c>
      <c r="F5" s="397">
        <f>E5</f>
        <v>140000</v>
      </c>
    </row>
    <row r="6" spans="1:6" x14ac:dyDescent="0.2">
      <c r="A6" s="114">
        <v>110102</v>
      </c>
      <c r="B6" s="32" t="s">
        <v>237</v>
      </c>
      <c r="C6" s="227">
        <v>679213</v>
      </c>
      <c r="D6" s="396">
        <v>1000000</v>
      </c>
      <c r="E6" s="396">
        <v>1000000</v>
      </c>
      <c r="F6" s="397">
        <f t="shared" ref="F6:F9" si="2">E6</f>
        <v>1000000</v>
      </c>
    </row>
    <row r="7" spans="1:6" x14ac:dyDescent="0.2">
      <c r="A7" s="114">
        <v>110103</v>
      </c>
      <c r="B7" s="32" t="s">
        <v>271</v>
      </c>
      <c r="C7" s="227">
        <v>41544050</v>
      </c>
      <c r="D7" s="396">
        <v>50000000</v>
      </c>
      <c r="E7" s="396">
        <v>53000000</v>
      </c>
      <c r="F7" s="397">
        <f t="shared" si="2"/>
        <v>53000000</v>
      </c>
    </row>
    <row r="8" spans="1:6" x14ac:dyDescent="0.2">
      <c r="A8" s="114">
        <v>110104</v>
      </c>
      <c r="B8" s="32" t="s">
        <v>236</v>
      </c>
      <c r="C8" s="227">
        <v>1511497</v>
      </c>
      <c r="D8" s="396">
        <v>2000000</v>
      </c>
      <c r="E8" s="396">
        <v>1850000</v>
      </c>
      <c r="F8" s="397">
        <f t="shared" si="2"/>
        <v>1850000</v>
      </c>
    </row>
    <row r="9" spans="1:6" x14ac:dyDescent="0.2">
      <c r="A9" s="114">
        <v>110105</v>
      </c>
      <c r="B9" s="32" t="s">
        <v>235</v>
      </c>
      <c r="C9" s="227">
        <v>2390000</v>
      </c>
      <c r="D9" s="396">
        <v>3000000</v>
      </c>
      <c r="E9" s="396">
        <v>3500000</v>
      </c>
      <c r="F9" s="397">
        <f t="shared" si="2"/>
        <v>3500000</v>
      </c>
    </row>
    <row r="10" spans="1:6" s="263" customFormat="1" x14ac:dyDescent="0.2">
      <c r="A10" s="248">
        <v>110200</v>
      </c>
      <c r="B10" s="249" t="s">
        <v>234</v>
      </c>
      <c r="C10" s="262">
        <f>SUM(C11:C19)</f>
        <v>108624983</v>
      </c>
      <c r="D10" s="394">
        <f>SUM(D11:D19)</f>
        <v>159000000</v>
      </c>
      <c r="E10" s="394">
        <f>SUM(E11:E19)</f>
        <v>175300000</v>
      </c>
      <c r="F10" s="395">
        <f>SUM(F11:F19)</f>
        <v>175300000</v>
      </c>
    </row>
    <row r="11" spans="1:6" x14ac:dyDescent="0.2">
      <c r="A11" s="114">
        <v>110201</v>
      </c>
      <c r="B11" s="32" t="s">
        <v>233</v>
      </c>
      <c r="C11" s="245">
        <v>3303551</v>
      </c>
      <c r="D11" s="396">
        <v>4000000</v>
      </c>
      <c r="E11" s="396">
        <v>4600000</v>
      </c>
      <c r="F11" s="397">
        <f>E11</f>
        <v>4600000</v>
      </c>
    </row>
    <row r="12" spans="1:6" x14ac:dyDescent="0.2">
      <c r="A12" s="114">
        <v>110202</v>
      </c>
      <c r="B12" s="32" t="s">
        <v>232</v>
      </c>
      <c r="C12" s="245">
        <v>6943808</v>
      </c>
      <c r="D12" s="396">
        <v>7500000</v>
      </c>
      <c r="E12" s="396">
        <v>13000000</v>
      </c>
      <c r="F12" s="397">
        <f t="shared" ref="F12:F19" si="3">E12</f>
        <v>13000000</v>
      </c>
    </row>
    <row r="13" spans="1:6" x14ac:dyDescent="0.2">
      <c r="A13" s="114">
        <v>110203</v>
      </c>
      <c r="B13" s="32" t="s">
        <v>272</v>
      </c>
      <c r="C13" s="245">
        <v>3598095</v>
      </c>
      <c r="D13" s="396">
        <v>3500000</v>
      </c>
      <c r="E13" s="396">
        <v>5000000</v>
      </c>
      <c r="F13" s="397">
        <f t="shared" si="3"/>
        <v>5000000</v>
      </c>
    </row>
    <row r="14" spans="1:6" x14ac:dyDescent="0.2">
      <c r="A14" s="114">
        <v>110204</v>
      </c>
      <c r="B14" s="32" t="s">
        <v>231</v>
      </c>
      <c r="C14" s="245">
        <v>11963738</v>
      </c>
      <c r="D14" s="396">
        <v>14500000</v>
      </c>
      <c r="E14" s="396">
        <v>21000000</v>
      </c>
      <c r="F14" s="397">
        <f t="shared" si="3"/>
        <v>21000000</v>
      </c>
    </row>
    <row r="15" spans="1:6" x14ac:dyDescent="0.2">
      <c r="A15" s="114">
        <v>110205</v>
      </c>
      <c r="B15" s="32" t="s">
        <v>230</v>
      </c>
      <c r="C15" s="245">
        <v>886985</v>
      </c>
      <c r="D15" s="396">
        <v>1000000</v>
      </c>
      <c r="E15" s="396">
        <v>1100000</v>
      </c>
      <c r="F15" s="397">
        <f t="shared" si="3"/>
        <v>1100000</v>
      </c>
    </row>
    <row r="16" spans="1:6" x14ac:dyDescent="0.2">
      <c r="A16" s="114">
        <v>110206</v>
      </c>
      <c r="B16" s="246" t="s">
        <v>566</v>
      </c>
      <c r="C16" s="245">
        <v>49893636</v>
      </c>
      <c r="D16" s="396">
        <v>63000000</v>
      </c>
      <c r="E16" s="396">
        <v>76500000</v>
      </c>
      <c r="F16" s="397">
        <f t="shared" si="3"/>
        <v>76500000</v>
      </c>
    </row>
    <row r="17" spans="1:6" x14ac:dyDescent="0.2">
      <c r="A17" s="114">
        <v>110207</v>
      </c>
      <c r="B17" s="32" t="s">
        <v>567</v>
      </c>
      <c r="C17" s="245">
        <v>22973349</v>
      </c>
      <c r="D17" s="396">
        <v>30000000</v>
      </c>
      <c r="E17" s="396">
        <v>34000000</v>
      </c>
      <c r="F17" s="397">
        <f t="shared" si="3"/>
        <v>34000000</v>
      </c>
    </row>
    <row r="18" spans="1:6" x14ac:dyDescent="0.2">
      <c r="A18" s="114">
        <v>110208</v>
      </c>
      <c r="B18" s="32" t="s">
        <v>568</v>
      </c>
      <c r="C18" s="245">
        <v>9061821</v>
      </c>
      <c r="D18" s="396">
        <v>35000000</v>
      </c>
      <c r="E18" s="396">
        <v>20000000</v>
      </c>
      <c r="F18" s="397">
        <f t="shared" si="3"/>
        <v>20000000</v>
      </c>
    </row>
    <row r="19" spans="1:6" x14ac:dyDescent="0.2">
      <c r="A19" s="114">
        <v>110290</v>
      </c>
      <c r="B19" s="32" t="s">
        <v>105</v>
      </c>
      <c r="C19" s="227">
        <v>0</v>
      </c>
      <c r="D19" s="396">
        <v>500000</v>
      </c>
      <c r="E19" s="396">
        <v>100000</v>
      </c>
      <c r="F19" s="397">
        <f t="shared" si="3"/>
        <v>100000</v>
      </c>
    </row>
    <row r="20" spans="1:6" s="172" customFormat="1" x14ac:dyDescent="0.2">
      <c r="A20" s="173">
        <v>120000</v>
      </c>
      <c r="B20" s="174" t="s">
        <v>229</v>
      </c>
      <c r="C20" s="196">
        <f t="shared" ref="C20:D20" si="4">C21+C24+C42+C51+C60+C64+C69+C72+C78+C82+C90+C106+C116+C119</f>
        <v>340411316</v>
      </c>
      <c r="D20" s="398">
        <f t="shared" si="4"/>
        <v>353000000</v>
      </c>
      <c r="E20" s="398">
        <f>E21+E24+E42+E51+E60+E64+E69+E72+E78+E82+E90+E106+E116+E119</f>
        <v>509250000</v>
      </c>
      <c r="F20" s="399">
        <f>F21+F24+F42+F51+F60+F64+F69+F72+F78+F82+F90+F106+F116+F119</f>
        <v>509250000</v>
      </c>
    </row>
    <row r="21" spans="1:6" s="263" customFormat="1" x14ac:dyDescent="0.2">
      <c r="A21" s="248">
        <v>120100</v>
      </c>
      <c r="B21" s="249" t="s">
        <v>228</v>
      </c>
      <c r="C21" s="262">
        <f>SUM(C22:C23)</f>
        <v>2953499</v>
      </c>
      <c r="D21" s="394">
        <f>SUM(D22:D23)</f>
        <v>3740000</v>
      </c>
      <c r="E21" s="394">
        <f>SUM(E22:E23)</f>
        <v>4000000</v>
      </c>
      <c r="F21" s="395">
        <f>SUM(F22:F23)</f>
        <v>4000000</v>
      </c>
    </row>
    <row r="22" spans="1:6" x14ac:dyDescent="0.2">
      <c r="A22" s="114">
        <v>120101</v>
      </c>
      <c r="B22" s="32" t="s">
        <v>569</v>
      </c>
      <c r="C22" s="245">
        <v>2953499</v>
      </c>
      <c r="D22" s="396">
        <v>3740000</v>
      </c>
      <c r="E22" s="396">
        <v>4000000</v>
      </c>
      <c r="F22" s="397">
        <f>E22</f>
        <v>4000000</v>
      </c>
    </row>
    <row r="23" spans="1:6" x14ac:dyDescent="0.2">
      <c r="A23" s="114">
        <v>120102</v>
      </c>
      <c r="B23" s="32" t="s">
        <v>570</v>
      </c>
      <c r="C23" s="227">
        <v>0</v>
      </c>
      <c r="D23" s="396">
        <v>0</v>
      </c>
      <c r="E23" s="396">
        <v>0</v>
      </c>
      <c r="F23" s="397">
        <f>E23</f>
        <v>0</v>
      </c>
    </row>
    <row r="24" spans="1:6" s="263" customFormat="1" x14ac:dyDescent="0.2">
      <c r="A24" s="248">
        <v>120200</v>
      </c>
      <c r="B24" s="264" t="s">
        <v>227</v>
      </c>
      <c r="C24" s="262">
        <f>SUM(C25:C41)</f>
        <v>250821622</v>
      </c>
      <c r="D24" s="394">
        <f>SUM(D25:D41)</f>
        <v>268350000</v>
      </c>
      <c r="E24" s="394">
        <f>SUM(E25:E41)</f>
        <v>366200000</v>
      </c>
      <c r="F24" s="395">
        <f>SUM(F25:F41)</f>
        <v>366200000</v>
      </c>
    </row>
    <row r="25" spans="1:6" x14ac:dyDescent="0.2">
      <c r="A25" s="114">
        <v>120201</v>
      </c>
      <c r="B25" s="32" t="s">
        <v>226</v>
      </c>
      <c r="C25" s="245">
        <v>267087</v>
      </c>
      <c r="D25" s="396">
        <v>1000000</v>
      </c>
      <c r="E25" s="396">
        <v>2000000</v>
      </c>
      <c r="F25" s="397">
        <f>E25</f>
        <v>2000000</v>
      </c>
    </row>
    <row r="26" spans="1:6" x14ac:dyDescent="0.2">
      <c r="A26" s="114">
        <v>120202</v>
      </c>
      <c r="B26" s="32" t="s">
        <v>571</v>
      </c>
      <c r="C26" s="245"/>
      <c r="D26" s="396">
        <v>0</v>
      </c>
      <c r="E26" s="396">
        <v>0</v>
      </c>
      <c r="F26" s="397">
        <f t="shared" ref="F26:F41" si="5">E26</f>
        <v>0</v>
      </c>
    </row>
    <row r="27" spans="1:6" x14ac:dyDescent="0.2">
      <c r="A27" s="114">
        <v>120203</v>
      </c>
      <c r="B27" s="118" t="s">
        <v>572</v>
      </c>
      <c r="C27" s="247">
        <v>35000</v>
      </c>
      <c r="D27" s="400">
        <v>350000</v>
      </c>
      <c r="E27" s="400">
        <v>350000</v>
      </c>
      <c r="F27" s="397">
        <f t="shared" si="5"/>
        <v>350000</v>
      </c>
    </row>
    <row r="28" spans="1:6" x14ac:dyDescent="0.2">
      <c r="A28" s="114">
        <v>120204</v>
      </c>
      <c r="B28" s="32" t="s">
        <v>573</v>
      </c>
      <c r="C28" s="245">
        <v>0</v>
      </c>
      <c r="D28" s="396">
        <v>50000</v>
      </c>
      <c r="E28" s="396">
        <v>50000</v>
      </c>
      <c r="F28" s="397">
        <f t="shared" si="5"/>
        <v>50000</v>
      </c>
    </row>
    <row r="29" spans="1:6" x14ac:dyDescent="0.2">
      <c r="A29" s="114">
        <v>120205</v>
      </c>
      <c r="B29" s="32" t="s">
        <v>225</v>
      </c>
      <c r="C29" s="245">
        <v>2840573</v>
      </c>
      <c r="D29" s="396">
        <v>3000000</v>
      </c>
      <c r="E29" s="396">
        <v>5000000</v>
      </c>
      <c r="F29" s="397">
        <f t="shared" si="5"/>
        <v>5000000</v>
      </c>
    </row>
    <row r="30" spans="1:6" x14ac:dyDescent="0.2">
      <c r="A30" s="114">
        <v>120206</v>
      </c>
      <c r="B30" s="32" t="s">
        <v>224</v>
      </c>
      <c r="C30" s="245">
        <v>15042011</v>
      </c>
      <c r="D30" s="396">
        <v>12000000</v>
      </c>
      <c r="E30" s="396">
        <v>22000000</v>
      </c>
      <c r="F30" s="397">
        <f t="shared" si="5"/>
        <v>22000000</v>
      </c>
    </row>
    <row r="31" spans="1:6" x14ac:dyDescent="0.2">
      <c r="A31" s="114">
        <v>120207</v>
      </c>
      <c r="B31" s="119" t="s">
        <v>378</v>
      </c>
      <c r="C31" s="245">
        <v>227494889</v>
      </c>
      <c r="D31" s="396">
        <v>240000000</v>
      </c>
      <c r="E31" s="396">
        <v>320000000</v>
      </c>
      <c r="F31" s="397">
        <f t="shared" si="5"/>
        <v>320000000</v>
      </c>
    </row>
    <row r="32" spans="1:6" x14ac:dyDescent="0.2">
      <c r="A32" s="114">
        <v>120208</v>
      </c>
      <c r="B32" s="119" t="s">
        <v>574</v>
      </c>
      <c r="C32" s="245">
        <v>400000</v>
      </c>
      <c r="D32" s="396">
        <v>1000000</v>
      </c>
      <c r="E32" s="396">
        <v>500000</v>
      </c>
      <c r="F32" s="397">
        <f t="shared" si="5"/>
        <v>500000</v>
      </c>
    </row>
    <row r="33" spans="1:6" x14ac:dyDescent="0.2">
      <c r="A33" s="114">
        <v>120209</v>
      </c>
      <c r="B33" s="119" t="s">
        <v>223</v>
      </c>
      <c r="C33" s="245">
        <v>0</v>
      </c>
      <c r="D33" s="396">
        <v>300000</v>
      </c>
      <c r="E33" s="396">
        <v>200000</v>
      </c>
      <c r="F33" s="397">
        <f t="shared" si="5"/>
        <v>200000</v>
      </c>
    </row>
    <row r="34" spans="1:6" x14ac:dyDescent="0.2">
      <c r="A34" s="114">
        <v>120210</v>
      </c>
      <c r="B34" s="119" t="s">
        <v>222</v>
      </c>
      <c r="C34" s="245">
        <v>0</v>
      </c>
      <c r="D34" s="396">
        <v>100000</v>
      </c>
      <c r="E34" s="396">
        <v>100000</v>
      </c>
      <c r="F34" s="397">
        <f t="shared" si="5"/>
        <v>100000</v>
      </c>
    </row>
    <row r="35" spans="1:6" x14ac:dyDescent="0.2">
      <c r="A35" s="114">
        <v>120211</v>
      </c>
      <c r="B35" s="1" t="s">
        <v>575</v>
      </c>
      <c r="C35" s="245">
        <v>300000</v>
      </c>
      <c r="D35" s="396">
        <v>350000</v>
      </c>
      <c r="E35" s="396">
        <v>400000</v>
      </c>
      <c r="F35" s="397">
        <f t="shared" si="5"/>
        <v>400000</v>
      </c>
    </row>
    <row r="36" spans="1:6" x14ac:dyDescent="0.2">
      <c r="A36" s="114">
        <v>120212</v>
      </c>
      <c r="B36" s="119" t="s">
        <v>220</v>
      </c>
      <c r="C36" s="245">
        <v>270650</v>
      </c>
      <c r="D36" s="396">
        <v>300000</v>
      </c>
      <c r="E36" s="396">
        <v>6200000</v>
      </c>
      <c r="F36" s="397">
        <f t="shared" si="5"/>
        <v>6200000</v>
      </c>
    </row>
    <row r="37" spans="1:6" x14ac:dyDescent="0.2">
      <c r="A37" s="114">
        <v>120213</v>
      </c>
      <c r="B37" s="9" t="s">
        <v>576</v>
      </c>
      <c r="C37" s="245">
        <v>0</v>
      </c>
      <c r="D37" s="396">
        <v>100000</v>
      </c>
      <c r="E37" s="396">
        <v>100000</v>
      </c>
      <c r="F37" s="397">
        <f t="shared" si="5"/>
        <v>100000</v>
      </c>
    </row>
    <row r="38" spans="1:6" x14ac:dyDescent="0.2">
      <c r="A38" s="114">
        <v>120214</v>
      </c>
      <c r="B38" s="432" t="s">
        <v>793</v>
      </c>
      <c r="C38" s="245">
        <v>1200000</v>
      </c>
      <c r="D38" s="396">
        <v>7000000</v>
      </c>
      <c r="E38" s="396">
        <v>3000000</v>
      </c>
      <c r="F38" s="397">
        <f t="shared" si="5"/>
        <v>3000000</v>
      </c>
    </row>
    <row r="39" spans="1:6" x14ac:dyDescent="0.2">
      <c r="A39" s="114">
        <v>120215</v>
      </c>
      <c r="B39" s="432" t="s">
        <v>721</v>
      </c>
      <c r="C39" s="245">
        <v>1338112</v>
      </c>
      <c r="D39" s="396">
        <v>1500000</v>
      </c>
      <c r="E39" s="396">
        <v>3000000</v>
      </c>
      <c r="F39" s="397">
        <f t="shared" si="5"/>
        <v>3000000</v>
      </c>
    </row>
    <row r="40" spans="1:6" x14ac:dyDescent="0.2">
      <c r="A40" s="114">
        <v>120216</v>
      </c>
      <c r="B40" s="432" t="s">
        <v>722</v>
      </c>
      <c r="C40" s="245">
        <v>776162</v>
      </c>
      <c r="D40" s="396">
        <v>800000</v>
      </c>
      <c r="E40" s="396">
        <v>1800000</v>
      </c>
      <c r="F40" s="397">
        <f t="shared" si="5"/>
        <v>1800000</v>
      </c>
    </row>
    <row r="41" spans="1:6" x14ac:dyDescent="0.2">
      <c r="A41" s="114">
        <v>120290</v>
      </c>
      <c r="B41" s="120" t="s">
        <v>29</v>
      </c>
      <c r="C41" s="227">
        <v>857138</v>
      </c>
      <c r="D41" s="396">
        <v>500000</v>
      </c>
      <c r="E41" s="396">
        <v>1500000</v>
      </c>
      <c r="F41" s="397">
        <f t="shared" si="5"/>
        <v>1500000</v>
      </c>
    </row>
    <row r="42" spans="1:6" s="263" customFormat="1" x14ac:dyDescent="0.2">
      <c r="A42" s="248">
        <v>120300</v>
      </c>
      <c r="B42" s="249" t="s">
        <v>219</v>
      </c>
      <c r="C42" s="262">
        <f t="shared" ref="C42:E42" si="6">SUM(C43:C50)</f>
        <v>535731</v>
      </c>
      <c r="D42" s="394">
        <f t="shared" si="6"/>
        <v>500000</v>
      </c>
      <c r="E42" s="394">
        <f t="shared" si="6"/>
        <v>660000</v>
      </c>
      <c r="F42" s="395">
        <f>SUM(F43:F50)</f>
        <v>660000</v>
      </c>
    </row>
    <row r="43" spans="1:6" x14ac:dyDescent="0.2">
      <c r="A43" s="114">
        <v>120301</v>
      </c>
      <c r="B43" s="32" t="s">
        <v>218</v>
      </c>
      <c r="C43" s="227">
        <v>0</v>
      </c>
      <c r="D43" s="396">
        <v>0</v>
      </c>
      <c r="E43" s="396">
        <v>0</v>
      </c>
      <c r="F43" s="397">
        <f>E43</f>
        <v>0</v>
      </c>
    </row>
    <row r="44" spans="1:6" x14ac:dyDescent="0.2">
      <c r="A44" s="114">
        <v>120302</v>
      </c>
      <c r="B44" s="32" t="s">
        <v>217</v>
      </c>
      <c r="C44" s="227">
        <v>0</v>
      </c>
      <c r="D44" s="396">
        <v>0</v>
      </c>
      <c r="E44" s="396">
        <v>0</v>
      </c>
      <c r="F44" s="397">
        <f t="shared" ref="F44:F50" si="7">E44</f>
        <v>0</v>
      </c>
    </row>
    <row r="45" spans="1:6" x14ac:dyDescent="0.2">
      <c r="A45" s="114">
        <v>120303</v>
      </c>
      <c r="B45" s="32" t="s">
        <v>216</v>
      </c>
      <c r="C45" s="227">
        <v>0</v>
      </c>
      <c r="D45" s="396">
        <v>0</v>
      </c>
      <c r="E45" s="396">
        <v>0</v>
      </c>
      <c r="F45" s="397">
        <f t="shared" si="7"/>
        <v>0</v>
      </c>
    </row>
    <row r="46" spans="1:6" x14ac:dyDescent="0.2">
      <c r="A46" s="114">
        <v>120304</v>
      </c>
      <c r="B46" s="32" t="s">
        <v>215</v>
      </c>
      <c r="C46" s="227">
        <v>101262</v>
      </c>
      <c r="D46" s="396">
        <v>100000</v>
      </c>
      <c r="E46" s="396">
        <v>120000</v>
      </c>
      <c r="F46" s="397">
        <f t="shared" si="7"/>
        <v>120000</v>
      </c>
    </row>
    <row r="47" spans="1:6" x14ac:dyDescent="0.2">
      <c r="A47" s="114">
        <v>120305</v>
      </c>
      <c r="B47" s="32" t="s">
        <v>214</v>
      </c>
      <c r="C47" s="227">
        <v>0</v>
      </c>
      <c r="D47" s="396">
        <v>0</v>
      </c>
      <c r="E47" s="396">
        <v>0</v>
      </c>
      <c r="F47" s="397">
        <f t="shared" si="7"/>
        <v>0</v>
      </c>
    </row>
    <row r="48" spans="1:6" x14ac:dyDescent="0.2">
      <c r="A48" s="114">
        <v>120306</v>
      </c>
      <c r="B48" s="32" t="s">
        <v>213</v>
      </c>
      <c r="C48" s="227">
        <v>243281</v>
      </c>
      <c r="D48" s="396">
        <v>200000</v>
      </c>
      <c r="E48" s="396">
        <v>290000</v>
      </c>
      <c r="F48" s="397">
        <f t="shared" si="7"/>
        <v>290000</v>
      </c>
    </row>
    <row r="49" spans="1:6" x14ac:dyDescent="0.2">
      <c r="A49" s="114">
        <v>120307</v>
      </c>
      <c r="B49" s="32" t="s">
        <v>212</v>
      </c>
      <c r="C49" s="227">
        <v>0</v>
      </c>
      <c r="D49" s="396">
        <v>0</v>
      </c>
      <c r="E49" s="396">
        <v>0</v>
      </c>
      <c r="F49" s="397">
        <f t="shared" si="7"/>
        <v>0</v>
      </c>
    </row>
    <row r="50" spans="1:6" x14ac:dyDescent="0.2">
      <c r="A50" s="114">
        <v>120308</v>
      </c>
      <c r="B50" s="32" t="s">
        <v>211</v>
      </c>
      <c r="C50" s="227">
        <v>191188</v>
      </c>
      <c r="D50" s="396">
        <v>200000</v>
      </c>
      <c r="E50" s="396">
        <v>250000</v>
      </c>
      <c r="F50" s="397">
        <f t="shared" si="7"/>
        <v>250000</v>
      </c>
    </row>
    <row r="51" spans="1:6" s="263" customFormat="1" x14ac:dyDescent="0.2">
      <c r="A51" s="248">
        <v>120400</v>
      </c>
      <c r="B51" s="249" t="s">
        <v>210</v>
      </c>
      <c r="C51" s="262">
        <f>SUM(C52:C59)</f>
        <v>10723743</v>
      </c>
      <c r="D51" s="394">
        <f>SUM(D52:D59)</f>
        <v>9900000</v>
      </c>
      <c r="E51" s="394">
        <f>SUM(E52:E59)</f>
        <v>13500000</v>
      </c>
      <c r="F51" s="395">
        <f>SUM(F52:F59)</f>
        <v>13500000</v>
      </c>
    </row>
    <row r="52" spans="1:6" x14ac:dyDescent="0.2">
      <c r="A52" s="114">
        <v>120401</v>
      </c>
      <c r="B52" s="32" t="s">
        <v>209</v>
      </c>
      <c r="C52" s="245">
        <v>3799999</v>
      </c>
      <c r="D52" s="396">
        <v>2500000</v>
      </c>
      <c r="E52" s="396">
        <v>4000000</v>
      </c>
      <c r="F52" s="397">
        <f>E52</f>
        <v>4000000</v>
      </c>
    </row>
    <row r="53" spans="1:6" x14ac:dyDescent="0.2">
      <c r="A53" s="114">
        <v>120402</v>
      </c>
      <c r="B53" s="32" t="s">
        <v>577</v>
      </c>
      <c r="C53" s="245">
        <v>110500</v>
      </c>
      <c r="D53" s="396">
        <v>200000</v>
      </c>
      <c r="E53" s="396">
        <v>400000</v>
      </c>
      <c r="F53" s="397">
        <f t="shared" ref="F53:F59" si="8">E53</f>
        <v>400000</v>
      </c>
    </row>
    <row r="54" spans="1:6" x14ac:dyDescent="0.2">
      <c r="A54" s="114">
        <v>120403</v>
      </c>
      <c r="B54" s="119" t="s">
        <v>208</v>
      </c>
      <c r="C54" s="245">
        <v>2384188</v>
      </c>
      <c r="D54" s="396">
        <v>2000000</v>
      </c>
      <c r="E54" s="396">
        <v>3500000</v>
      </c>
      <c r="F54" s="397">
        <f t="shared" si="8"/>
        <v>3500000</v>
      </c>
    </row>
    <row r="55" spans="1:6" x14ac:dyDescent="0.2">
      <c r="A55" s="114">
        <v>120404</v>
      </c>
      <c r="B55" s="32" t="s">
        <v>207</v>
      </c>
      <c r="C55" s="245">
        <v>3888978</v>
      </c>
      <c r="D55" s="396">
        <v>4000000</v>
      </c>
      <c r="E55" s="396">
        <v>4000000</v>
      </c>
      <c r="F55" s="397">
        <f t="shared" si="8"/>
        <v>4000000</v>
      </c>
    </row>
    <row r="56" spans="1:6" x14ac:dyDescent="0.2">
      <c r="A56" s="114">
        <v>120405</v>
      </c>
      <c r="B56" s="32" t="s">
        <v>206</v>
      </c>
      <c r="C56" s="245">
        <v>420430</v>
      </c>
      <c r="D56" s="396">
        <v>600000</v>
      </c>
      <c r="E56" s="396">
        <v>800000</v>
      </c>
      <c r="F56" s="397">
        <f t="shared" si="8"/>
        <v>800000</v>
      </c>
    </row>
    <row r="57" spans="1:6" x14ac:dyDescent="0.2">
      <c r="A57" s="114">
        <v>120406</v>
      </c>
      <c r="B57" s="32" t="s">
        <v>205</v>
      </c>
      <c r="C57" s="245">
        <v>92348</v>
      </c>
      <c r="D57" s="396">
        <v>200000</v>
      </c>
      <c r="E57" s="396">
        <v>100000</v>
      </c>
      <c r="F57" s="397">
        <f t="shared" si="8"/>
        <v>100000</v>
      </c>
    </row>
    <row r="58" spans="1:6" x14ac:dyDescent="0.2">
      <c r="A58" s="114">
        <v>120407</v>
      </c>
      <c r="B58" s="32" t="s">
        <v>204</v>
      </c>
      <c r="C58" s="245">
        <v>15500</v>
      </c>
      <c r="D58" s="396">
        <v>200000</v>
      </c>
      <c r="E58" s="396">
        <v>500000</v>
      </c>
      <c r="F58" s="397">
        <f t="shared" si="8"/>
        <v>500000</v>
      </c>
    </row>
    <row r="59" spans="1:6" x14ac:dyDescent="0.2">
      <c r="A59" s="114">
        <v>120408</v>
      </c>
      <c r="B59" s="32" t="s">
        <v>203</v>
      </c>
      <c r="C59" s="227">
        <v>11800</v>
      </c>
      <c r="D59" s="396">
        <v>200000</v>
      </c>
      <c r="E59" s="396">
        <v>200000</v>
      </c>
      <c r="F59" s="397">
        <f t="shared" si="8"/>
        <v>200000</v>
      </c>
    </row>
    <row r="60" spans="1:6" s="263" customFormat="1" x14ac:dyDescent="0.2">
      <c r="A60" s="248">
        <v>120500</v>
      </c>
      <c r="B60" s="249" t="s">
        <v>202</v>
      </c>
      <c r="C60" s="262">
        <f>SUM(C61:C68)</f>
        <v>5603113</v>
      </c>
      <c r="D60" s="394">
        <f>SUM(D61:D63)</f>
        <v>3200000</v>
      </c>
      <c r="E60" s="394">
        <f>SUM(E61:E63)</f>
        <v>3300000</v>
      </c>
      <c r="F60" s="395">
        <f>SUM(F61:F63)</f>
        <v>3300000</v>
      </c>
    </row>
    <row r="61" spans="1:6" x14ac:dyDescent="0.2">
      <c r="A61" s="114">
        <v>120501</v>
      </c>
      <c r="B61" s="32" t="s">
        <v>578</v>
      </c>
      <c r="C61" s="227">
        <v>1188776</v>
      </c>
      <c r="D61" s="396">
        <v>1000000</v>
      </c>
      <c r="E61" s="396">
        <v>1700000</v>
      </c>
      <c r="F61" s="397">
        <f>E61</f>
        <v>1700000</v>
      </c>
    </row>
    <row r="62" spans="1:6" x14ac:dyDescent="0.2">
      <c r="A62" s="114">
        <v>120502</v>
      </c>
      <c r="B62" s="32" t="s">
        <v>579</v>
      </c>
      <c r="C62" s="227">
        <v>200000</v>
      </c>
      <c r="D62" s="396">
        <v>200000</v>
      </c>
      <c r="E62" s="396">
        <v>100000</v>
      </c>
      <c r="F62" s="397">
        <f t="shared" ref="F62:F63" si="9">E62</f>
        <v>100000</v>
      </c>
    </row>
    <row r="63" spans="1:6" x14ac:dyDescent="0.2">
      <c r="A63" s="114">
        <v>120503</v>
      </c>
      <c r="B63" s="32" t="s">
        <v>580</v>
      </c>
      <c r="C63" s="227">
        <v>4214337</v>
      </c>
      <c r="D63" s="396">
        <v>2000000</v>
      </c>
      <c r="E63" s="396">
        <v>1500000</v>
      </c>
      <c r="F63" s="397">
        <f t="shared" si="9"/>
        <v>1500000</v>
      </c>
    </row>
    <row r="64" spans="1:6" s="263" customFormat="1" x14ac:dyDescent="0.2">
      <c r="A64" s="248">
        <v>120600</v>
      </c>
      <c r="B64" s="249" t="s">
        <v>201</v>
      </c>
      <c r="C64" s="262">
        <f>SUM(C65:C68)</f>
        <v>0</v>
      </c>
      <c r="D64" s="394">
        <f>SUM(D65:D68)</f>
        <v>100000</v>
      </c>
      <c r="E64" s="394">
        <f>SUM(E65:E68)</f>
        <v>100000</v>
      </c>
      <c r="F64" s="395">
        <f>SUM(F65:F68)</f>
        <v>100000</v>
      </c>
    </row>
    <row r="65" spans="1:6" x14ac:dyDescent="0.2">
      <c r="A65" s="114">
        <v>120601</v>
      </c>
      <c r="B65" s="32" t="s">
        <v>581</v>
      </c>
      <c r="C65" s="227">
        <v>0</v>
      </c>
      <c r="D65" s="396">
        <v>100000</v>
      </c>
      <c r="E65" s="396">
        <v>100000</v>
      </c>
      <c r="F65" s="397">
        <f>E65</f>
        <v>100000</v>
      </c>
    </row>
    <row r="66" spans="1:6" x14ac:dyDescent="0.2">
      <c r="A66" s="114">
        <v>120602</v>
      </c>
      <c r="B66" s="32" t="s">
        <v>582</v>
      </c>
      <c r="C66" s="227">
        <v>0</v>
      </c>
      <c r="D66" s="396">
        <v>0</v>
      </c>
      <c r="E66" s="396">
        <v>0</v>
      </c>
      <c r="F66" s="397">
        <f t="shared" ref="F66:F68" si="10">E66</f>
        <v>0</v>
      </c>
    </row>
    <row r="67" spans="1:6" x14ac:dyDescent="0.2">
      <c r="A67" s="114">
        <v>120603</v>
      </c>
      <c r="B67" s="32" t="s">
        <v>200</v>
      </c>
      <c r="C67" s="227">
        <v>0</v>
      </c>
      <c r="D67" s="396">
        <v>0</v>
      </c>
      <c r="E67" s="396">
        <v>0</v>
      </c>
      <c r="F67" s="397">
        <f t="shared" si="10"/>
        <v>0</v>
      </c>
    </row>
    <row r="68" spans="1:6" x14ac:dyDescent="0.2">
      <c r="A68" s="114">
        <v>120604</v>
      </c>
      <c r="B68" s="32" t="s">
        <v>199</v>
      </c>
      <c r="C68" s="227">
        <v>0</v>
      </c>
      <c r="D68" s="396">
        <v>0</v>
      </c>
      <c r="E68" s="396">
        <v>0</v>
      </c>
      <c r="F68" s="397">
        <f t="shared" si="10"/>
        <v>0</v>
      </c>
    </row>
    <row r="69" spans="1:6" s="263" customFormat="1" x14ac:dyDescent="0.2">
      <c r="A69" s="248">
        <v>120700</v>
      </c>
      <c r="B69" s="249" t="s">
        <v>198</v>
      </c>
      <c r="C69" s="262">
        <f>SUM(C70:C71)</f>
        <v>12960646</v>
      </c>
      <c r="D69" s="394">
        <f>SUM(D70:D71)</f>
        <v>10000000</v>
      </c>
      <c r="E69" s="394">
        <f>SUM(E70:E71)</f>
        <v>20700000</v>
      </c>
      <c r="F69" s="395">
        <f>SUM(F70:F71)</f>
        <v>20700000</v>
      </c>
    </row>
    <row r="70" spans="1:6" x14ac:dyDescent="0.2">
      <c r="A70" s="114">
        <v>120701</v>
      </c>
      <c r="B70" s="32" t="s">
        <v>583</v>
      </c>
      <c r="C70" s="227">
        <v>9494214</v>
      </c>
      <c r="D70" s="396">
        <v>6000000</v>
      </c>
      <c r="E70" s="396">
        <v>16000000</v>
      </c>
      <c r="F70" s="397">
        <f>E70</f>
        <v>16000000</v>
      </c>
    </row>
    <row r="71" spans="1:6" x14ac:dyDescent="0.2">
      <c r="A71" s="114">
        <v>120702</v>
      </c>
      <c r="B71" s="32" t="s">
        <v>197</v>
      </c>
      <c r="C71" s="227">
        <v>3466432</v>
      </c>
      <c r="D71" s="396">
        <v>4000000</v>
      </c>
      <c r="E71" s="396">
        <v>4700000</v>
      </c>
      <c r="F71" s="397">
        <f>E71</f>
        <v>4700000</v>
      </c>
    </row>
    <row r="72" spans="1:6" s="263" customFormat="1" x14ac:dyDescent="0.2">
      <c r="A72" s="248">
        <v>120800</v>
      </c>
      <c r="B72" s="249" t="s">
        <v>196</v>
      </c>
      <c r="C72" s="262">
        <f>SUM(C73:C77)</f>
        <v>2269837</v>
      </c>
      <c r="D72" s="394">
        <f>SUM(D73:D77)</f>
        <v>2800000</v>
      </c>
      <c r="E72" s="394">
        <f>SUM(E73:E77)</f>
        <v>1500000</v>
      </c>
      <c r="F72" s="395">
        <f>SUM(F73:F77)</f>
        <v>1500000</v>
      </c>
    </row>
    <row r="73" spans="1:6" x14ac:dyDescent="0.2">
      <c r="A73" s="115">
        <v>120801</v>
      </c>
      <c r="B73" s="32" t="s">
        <v>584</v>
      </c>
      <c r="C73" s="245">
        <v>976250</v>
      </c>
      <c r="D73" s="396">
        <v>1500000</v>
      </c>
      <c r="E73" s="396">
        <v>200000</v>
      </c>
      <c r="F73" s="397">
        <f>E73</f>
        <v>200000</v>
      </c>
    </row>
    <row r="74" spans="1:6" x14ac:dyDescent="0.2">
      <c r="A74" s="115">
        <v>120802</v>
      </c>
      <c r="B74" s="32" t="s">
        <v>195</v>
      </c>
      <c r="C74" s="245">
        <v>622498</v>
      </c>
      <c r="D74" s="396">
        <v>300000</v>
      </c>
      <c r="E74" s="396">
        <v>300000</v>
      </c>
      <c r="F74" s="397">
        <f t="shared" ref="F74:F77" si="11">E74</f>
        <v>300000</v>
      </c>
    </row>
    <row r="75" spans="1:6" x14ac:dyDescent="0.2">
      <c r="A75" s="115">
        <v>120803</v>
      </c>
      <c r="B75" s="32" t="s">
        <v>585</v>
      </c>
      <c r="C75" s="245">
        <v>0</v>
      </c>
      <c r="D75" s="396">
        <v>0</v>
      </c>
      <c r="E75" s="396">
        <v>0</v>
      </c>
      <c r="F75" s="397">
        <f t="shared" si="11"/>
        <v>0</v>
      </c>
    </row>
    <row r="76" spans="1:6" x14ac:dyDescent="0.2">
      <c r="A76" s="115">
        <v>120804</v>
      </c>
      <c r="B76" s="119" t="s">
        <v>221</v>
      </c>
      <c r="C76" s="245">
        <v>0</v>
      </c>
      <c r="D76" s="396">
        <v>0</v>
      </c>
      <c r="E76" s="396">
        <v>0</v>
      </c>
      <c r="F76" s="397">
        <f t="shared" si="11"/>
        <v>0</v>
      </c>
    </row>
    <row r="77" spans="1:6" x14ac:dyDescent="0.2">
      <c r="A77" s="114">
        <v>120805</v>
      </c>
      <c r="B77" s="32" t="s">
        <v>586</v>
      </c>
      <c r="C77" s="227">
        <v>671089</v>
      </c>
      <c r="D77" s="396">
        <v>1000000</v>
      </c>
      <c r="E77" s="396">
        <v>1000000</v>
      </c>
      <c r="F77" s="397">
        <f t="shared" si="11"/>
        <v>1000000</v>
      </c>
    </row>
    <row r="78" spans="1:6" s="263" customFormat="1" x14ac:dyDescent="0.2">
      <c r="A78" s="248">
        <v>120900</v>
      </c>
      <c r="B78" s="249" t="s">
        <v>194</v>
      </c>
      <c r="C78" s="262">
        <f>SUM(C79:C81)</f>
        <v>74191</v>
      </c>
      <c r="D78" s="394">
        <f>SUM(D79:D81)</f>
        <v>80000</v>
      </c>
      <c r="E78" s="394">
        <f>SUM(E79:E81)</f>
        <v>540000</v>
      </c>
      <c r="F78" s="395">
        <f>SUM(F79:F81)</f>
        <v>540000</v>
      </c>
    </row>
    <row r="79" spans="1:6" x14ac:dyDescent="0.2">
      <c r="A79" s="115">
        <v>120901</v>
      </c>
      <c r="B79" s="32" t="s">
        <v>193</v>
      </c>
      <c r="C79" s="227">
        <v>45104</v>
      </c>
      <c r="D79" s="396">
        <v>50000</v>
      </c>
      <c r="E79" s="396">
        <v>40000</v>
      </c>
      <c r="F79" s="397">
        <f>E79</f>
        <v>40000</v>
      </c>
    </row>
    <row r="80" spans="1:6" x14ac:dyDescent="0.2">
      <c r="A80" s="115">
        <v>120902</v>
      </c>
      <c r="B80" s="32" t="s">
        <v>192</v>
      </c>
      <c r="C80" s="227">
        <v>29087</v>
      </c>
      <c r="D80" s="396">
        <v>30000</v>
      </c>
      <c r="E80" s="396">
        <v>500000</v>
      </c>
      <c r="F80" s="397">
        <f t="shared" ref="F80:F81" si="12">E80</f>
        <v>500000</v>
      </c>
    </row>
    <row r="81" spans="1:6" x14ac:dyDescent="0.2">
      <c r="A81" s="115">
        <v>120903</v>
      </c>
      <c r="B81" s="32" t="s">
        <v>191</v>
      </c>
      <c r="C81" s="227">
        <v>0</v>
      </c>
      <c r="D81" s="396">
        <v>0</v>
      </c>
      <c r="E81" s="396">
        <v>0</v>
      </c>
      <c r="F81" s="397">
        <f t="shared" si="12"/>
        <v>0</v>
      </c>
    </row>
    <row r="82" spans="1:6" s="263" customFormat="1" x14ac:dyDescent="0.2">
      <c r="A82" s="248">
        <v>121000</v>
      </c>
      <c r="B82" s="249" t="s">
        <v>190</v>
      </c>
      <c r="C82" s="262">
        <f>SUM(C83:C89)</f>
        <v>9584059</v>
      </c>
      <c r="D82" s="394">
        <f>SUM(D83:D89)</f>
        <v>11100000</v>
      </c>
      <c r="E82" s="394">
        <f>SUM(E83:E89)</f>
        <v>26700000</v>
      </c>
      <c r="F82" s="395">
        <f>SUM(F83:F89)</f>
        <v>26700000</v>
      </c>
    </row>
    <row r="83" spans="1:6" x14ac:dyDescent="0.2">
      <c r="A83" s="115">
        <v>121001</v>
      </c>
      <c r="B83" s="32" t="s">
        <v>587</v>
      </c>
      <c r="C83" s="227">
        <v>0</v>
      </c>
      <c r="D83" s="396">
        <v>500000</v>
      </c>
      <c r="E83" s="396">
        <v>3000000</v>
      </c>
      <c r="F83" s="397">
        <f>E83</f>
        <v>3000000</v>
      </c>
    </row>
    <row r="84" spans="1:6" x14ac:dyDescent="0.2">
      <c r="A84" s="115">
        <v>121002</v>
      </c>
      <c r="B84" s="32" t="s">
        <v>588</v>
      </c>
      <c r="C84" s="227">
        <v>2764192</v>
      </c>
      <c r="D84" s="396">
        <v>4000000</v>
      </c>
      <c r="E84" s="396">
        <v>3000000</v>
      </c>
      <c r="F84" s="397">
        <f t="shared" ref="F84:F89" si="13">E84</f>
        <v>3000000</v>
      </c>
    </row>
    <row r="85" spans="1:6" x14ac:dyDescent="0.2">
      <c r="A85" s="115">
        <v>121003</v>
      </c>
      <c r="B85" s="32" t="s">
        <v>189</v>
      </c>
      <c r="C85" s="227">
        <v>1433467</v>
      </c>
      <c r="D85" s="396">
        <v>600000</v>
      </c>
      <c r="E85" s="396">
        <v>10000000</v>
      </c>
      <c r="F85" s="397">
        <f t="shared" si="13"/>
        <v>10000000</v>
      </c>
    </row>
    <row r="86" spans="1:6" x14ac:dyDescent="0.2">
      <c r="A86" s="115">
        <v>121004</v>
      </c>
      <c r="B86" s="118" t="s">
        <v>188</v>
      </c>
      <c r="C86" s="227">
        <v>3193791</v>
      </c>
      <c r="D86" s="400">
        <v>2000000</v>
      </c>
      <c r="E86" s="400">
        <v>7500000</v>
      </c>
      <c r="F86" s="397">
        <f t="shared" si="13"/>
        <v>7500000</v>
      </c>
    </row>
    <row r="87" spans="1:6" x14ac:dyDescent="0.2">
      <c r="A87" s="115">
        <v>121006</v>
      </c>
      <c r="B87" s="118" t="s">
        <v>715</v>
      </c>
      <c r="C87" s="227">
        <v>534249</v>
      </c>
      <c r="D87" s="400">
        <v>1000000</v>
      </c>
      <c r="E87" s="400">
        <v>500000</v>
      </c>
      <c r="F87" s="397">
        <f t="shared" si="13"/>
        <v>500000</v>
      </c>
    </row>
    <row r="88" spans="1:6" x14ac:dyDescent="0.2">
      <c r="A88" s="115">
        <v>121007</v>
      </c>
      <c r="B88" s="118" t="s">
        <v>716</v>
      </c>
      <c r="C88" s="247">
        <v>930578</v>
      </c>
      <c r="D88" s="400">
        <v>1500000</v>
      </c>
      <c r="E88" s="400">
        <v>2200000</v>
      </c>
      <c r="F88" s="397">
        <f t="shared" si="13"/>
        <v>2200000</v>
      </c>
    </row>
    <row r="89" spans="1:6" x14ac:dyDescent="0.2">
      <c r="A89" s="115">
        <v>121008</v>
      </c>
      <c r="B89" s="32" t="s">
        <v>717</v>
      </c>
      <c r="C89" s="247">
        <v>727782</v>
      </c>
      <c r="D89" s="400">
        <v>1500000</v>
      </c>
      <c r="E89" s="400">
        <v>500000</v>
      </c>
      <c r="F89" s="397">
        <f t="shared" si="13"/>
        <v>500000</v>
      </c>
    </row>
    <row r="90" spans="1:6" s="263" customFormat="1" x14ac:dyDescent="0.2">
      <c r="A90" s="248">
        <v>121100</v>
      </c>
      <c r="B90" s="249" t="s">
        <v>187</v>
      </c>
      <c r="C90" s="262">
        <f>SUM(C91:C105)</f>
        <v>40007180</v>
      </c>
      <c r="D90" s="394">
        <f>SUM(D91:D105)</f>
        <v>34930000</v>
      </c>
      <c r="E90" s="394">
        <f>SUM(E91:E105)</f>
        <v>57800000</v>
      </c>
      <c r="F90" s="395">
        <f>SUM(F91:F105)</f>
        <v>57800000</v>
      </c>
    </row>
    <row r="91" spans="1:6" x14ac:dyDescent="0.2">
      <c r="A91" s="114">
        <v>121101</v>
      </c>
      <c r="B91" s="32" t="s">
        <v>186</v>
      </c>
      <c r="C91" s="227">
        <v>12596417</v>
      </c>
      <c r="D91" s="396">
        <v>8000000</v>
      </c>
      <c r="E91" s="396">
        <v>17170000</v>
      </c>
      <c r="F91" s="397">
        <f>E91</f>
        <v>17170000</v>
      </c>
    </row>
    <row r="92" spans="1:6" x14ac:dyDescent="0.2">
      <c r="A92" s="114">
        <v>121102</v>
      </c>
      <c r="B92" s="32" t="s">
        <v>185</v>
      </c>
      <c r="C92" s="227">
        <v>175650</v>
      </c>
      <c r="D92" s="401">
        <v>300000</v>
      </c>
      <c r="E92" s="401">
        <v>650000</v>
      </c>
      <c r="F92" s="397">
        <f t="shared" ref="F92:F105" si="14">E92</f>
        <v>650000</v>
      </c>
    </row>
    <row r="93" spans="1:6" x14ac:dyDescent="0.2">
      <c r="A93" s="114">
        <v>121103</v>
      </c>
      <c r="B93" s="32" t="s">
        <v>184</v>
      </c>
      <c r="C93" s="227">
        <v>100250</v>
      </c>
      <c r="D93" s="396">
        <v>200000</v>
      </c>
      <c r="E93" s="396">
        <v>300000</v>
      </c>
      <c r="F93" s="397">
        <f t="shared" si="14"/>
        <v>300000</v>
      </c>
    </row>
    <row r="94" spans="1:6" ht="36" x14ac:dyDescent="0.2">
      <c r="A94" s="114">
        <v>121104</v>
      </c>
      <c r="B94" s="32" t="s">
        <v>183</v>
      </c>
      <c r="C94" s="227">
        <v>2500000</v>
      </c>
      <c r="D94" s="396">
        <v>1500000</v>
      </c>
      <c r="E94" s="396">
        <v>7500000</v>
      </c>
      <c r="F94" s="397">
        <f t="shared" si="14"/>
        <v>7500000</v>
      </c>
    </row>
    <row r="95" spans="1:6" x14ac:dyDescent="0.2">
      <c r="A95" s="114">
        <v>121105</v>
      </c>
      <c r="B95" s="32" t="s">
        <v>589</v>
      </c>
      <c r="C95" s="227">
        <v>1959305</v>
      </c>
      <c r="D95" s="396">
        <v>3000000</v>
      </c>
      <c r="E95" s="396">
        <v>4200000</v>
      </c>
      <c r="F95" s="397">
        <f t="shared" si="14"/>
        <v>4200000</v>
      </c>
    </row>
    <row r="96" spans="1:6" x14ac:dyDescent="0.2">
      <c r="A96" s="114">
        <v>121106</v>
      </c>
      <c r="B96" s="32" t="s">
        <v>182</v>
      </c>
      <c r="C96" s="227">
        <v>9311668</v>
      </c>
      <c r="D96" s="396">
        <v>9000000</v>
      </c>
      <c r="E96" s="396">
        <v>8000000</v>
      </c>
      <c r="F96" s="397">
        <f t="shared" si="14"/>
        <v>8000000</v>
      </c>
    </row>
    <row r="97" spans="1:6" x14ac:dyDescent="0.2">
      <c r="A97" s="114">
        <v>121107</v>
      </c>
      <c r="B97" s="118" t="s">
        <v>181</v>
      </c>
      <c r="C97" s="227">
        <v>2192122</v>
      </c>
      <c r="D97" s="400">
        <v>2000000</v>
      </c>
      <c r="E97" s="400">
        <v>3000000</v>
      </c>
      <c r="F97" s="397">
        <f t="shared" si="14"/>
        <v>3000000</v>
      </c>
    </row>
    <row r="98" spans="1:6" x14ac:dyDescent="0.2">
      <c r="A98" s="114">
        <v>121108</v>
      </c>
      <c r="B98" s="32" t="s">
        <v>180</v>
      </c>
      <c r="C98" s="227">
        <v>96410</v>
      </c>
      <c r="D98" s="396">
        <v>200000</v>
      </c>
      <c r="E98" s="396">
        <v>200000</v>
      </c>
      <c r="F98" s="397">
        <f t="shared" si="14"/>
        <v>200000</v>
      </c>
    </row>
    <row r="99" spans="1:6" x14ac:dyDescent="0.2">
      <c r="A99" s="114">
        <v>121109</v>
      </c>
      <c r="B99" s="118" t="s">
        <v>179</v>
      </c>
      <c r="C99" s="227">
        <v>475690</v>
      </c>
      <c r="D99" s="400">
        <v>500000</v>
      </c>
      <c r="E99" s="400">
        <v>500000</v>
      </c>
      <c r="F99" s="397">
        <f t="shared" si="14"/>
        <v>500000</v>
      </c>
    </row>
    <row r="100" spans="1:6" x14ac:dyDescent="0.2">
      <c r="A100" s="114">
        <v>121110</v>
      </c>
      <c r="B100" s="118" t="s">
        <v>178</v>
      </c>
      <c r="C100" s="227">
        <v>815140</v>
      </c>
      <c r="D100" s="400">
        <v>700000</v>
      </c>
      <c r="E100" s="400">
        <v>1000000</v>
      </c>
      <c r="F100" s="397">
        <f t="shared" si="14"/>
        <v>1000000</v>
      </c>
    </row>
    <row r="101" spans="1:6" x14ac:dyDescent="0.2">
      <c r="A101" s="114">
        <v>121111</v>
      </c>
      <c r="B101" s="32" t="s">
        <v>590</v>
      </c>
      <c r="C101" s="227">
        <v>0</v>
      </c>
      <c r="D101" s="396">
        <v>30000</v>
      </c>
      <c r="E101" s="396">
        <v>30000</v>
      </c>
      <c r="F101" s="397">
        <f t="shared" si="14"/>
        <v>30000</v>
      </c>
    </row>
    <row r="102" spans="1:6" x14ac:dyDescent="0.2">
      <c r="A102" s="114">
        <v>121112</v>
      </c>
      <c r="B102" s="32" t="s">
        <v>177</v>
      </c>
      <c r="C102" s="227">
        <v>3985290</v>
      </c>
      <c r="D102" s="396">
        <v>5000000</v>
      </c>
      <c r="E102" s="396">
        <v>7000000</v>
      </c>
      <c r="F102" s="397">
        <f t="shared" si="14"/>
        <v>7000000</v>
      </c>
    </row>
    <row r="103" spans="1:6" x14ac:dyDescent="0.2">
      <c r="A103" s="114">
        <v>121113</v>
      </c>
      <c r="B103" s="32" t="s">
        <v>723</v>
      </c>
      <c r="C103" s="227">
        <v>0</v>
      </c>
      <c r="D103" s="396">
        <v>1000000</v>
      </c>
      <c r="E103" s="396">
        <v>750000</v>
      </c>
      <c r="F103" s="397">
        <f t="shared" si="14"/>
        <v>750000</v>
      </c>
    </row>
    <row r="104" spans="1:6" x14ac:dyDescent="0.2">
      <c r="A104" s="114">
        <v>121114</v>
      </c>
      <c r="B104" s="32" t="s">
        <v>724</v>
      </c>
      <c r="C104" s="227">
        <v>0</v>
      </c>
      <c r="D104" s="396">
        <v>2000000</v>
      </c>
      <c r="E104" s="396">
        <v>1500000</v>
      </c>
      <c r="F104" s="397">
        <f t="shared" si="14"/>
        <v>1500000</v>
      </c>
    </row>
    <row r="105" spans="1:6" x14ac:dyDescent="0.2">
      <c r="A105" s="114">
        <v>121190</v>
      </c>
      <c r="B105" s="32" t="s">
        <v>29</v>
      </c>
      <c r="C105" s="227">
        <v>5799238</v>
      </c>
      <c r="D105" s="396">
        <v>1500000</v>
      </c>
      <c r="E105" s="396">
        <v>6000000</v>
      </c>
      <c r="F105" s="397">
        <f t="shared" si="14"/>
        <v>6000000</v>
      </c>
    </row>
    <row r="106" spans="1:6" s="148" customFormat="1" x14ac:dyDescent="0.2">
      <c r="A106" s="170">
        <v>121200</v>
      </c>
      <c r="B106" s="171" t="s">
        <v>176</v>
      </c>
      <c r="C106" s="195">
        <f>SUM(C107:C115)</f>
        <v>973700</v>
      </c>
      <c r="D106" s="402">
        <f>SUM(D107:D115)</f>
        <v>4750000</v>
      </c>
      <c r="E106" s="402">
        <f>SUM(E107:E115)</f>
        <v>5250000</v>
      </c>
      <c r="F106" s="403">
        <f>SUM(F107:F115)</f>
        <v>5250000</v>
      </c>
    </row>
    <row r="107" spans="1:6" x14ac:dyDescent="0.2">
      <c r="A107" s="115">
        <v>121201</v>
      </c>
      <c r="B107" s="118" t="s">
        <v>175</v>
      </c>
      <c r="C107" s="247">
        <v>0</v>
      </c>
      <c r="D107" s="400">
        <v>0</v>
      </c>
      <c r="E107" s="400">
        <v>0</v>
      </c>
      <c r="F107" s="404">
        <f>E107</f>
        <v>0</v>
      </c>
    </row>
    <row r="108" spans="1:6" x14ac:dyDescent="0.2">
      <c r="A108" s="115">
        <v>121202</v>
      </c>
      <c r="B108" s="118" t="s">
        <v>174</v>
      </c>
      <c r="C108" s="247">
        <v>0</v>
      </c>
      <c r="D108" s="400">
        <v>0</v>
      </c>
      <c r="E108" s="400">
        <v>0</v>
      </c>
      <c r="F108" s="404">
        <f t="shared" ref="F108:F115" si="15">E108</f>
        <v>0</v>
      </c>
    </row>
    <row r="109" spans="1:6" x14ac:dyDescent="0.2">
      <c r="A109" s="115">
        <v>121203</v>
      </c>
      <c r="B109" s="118" t="s">
        <v>173</v>
      </c>
      <c r="C109" s="247">
        <v>0</v>
      </c>
      <c r="D109" s="400">
        <v>0</v>
      </c>
      <c r="E109" s="400">
        <v>0</v>
      </c>
      <c r="F109" s="404">
        <f t="shared" si="15"/>
        <v>0</v>
      </c>
    </row>
    <row r="110" spans="1:6" x14ac:dyDescent="0.2">
      <c r="A110" s="115">
        <v>121204</v>
      </c>
      <c r="B110" s="118" t="s">
        <v>172</v>
      </c>
      <c r="C110" s="247">
        <v>0</v>
      </c>
      <c r="D110" s="400">
        <v>200000</v>
      </c>
      <c r="E110" s="400">
        <v>200000</v>
      </c>
      <c r="F110" s="404">
        <f t="shared" si="15"/>
        <v>200000</v>
      </c>
    </row>
    <row r="111" spans="1:6" x14ac:dyDescent="0.2">
      <c r="A111" s="115">
        <v>121205</v>
      </c>
      <c r="B111" s="118" t="s">
        <v>591</v>
      </c>
      <c r="C111" s="247">
        <v>0</v>
      </c>
      <c r="D111" s="400">
        <v>0</v>
      </c>
      <c r="E111" s="400">
        <v>0</v>
      </c>
      <c r="F111" s="404">
        <f t="shared" si="15"/>
        <v>0</v>
      </c>
    </row>
    <row r="112" spans="1:6" x14ac:dyDescent="0.2">
      <c r="A112" s="115">
        <v>121206</v>
      </c>
      <c r="B112" s="118" t="s">
        <v>171</v>
      </c>
      <c r="C112" s="247">
        <v>0</v>
      </c>
      <c r="D112" s="400">
        <v>1000000</v>
      </c>
      <c r="E112" s="400">
        <v>2500000</v>
      </c>
      <c r="F112" s="404">
        <f t="shared" si="15"/>
        <v>2500000</v>
      </c>
    </row>
    <row r="113" spans="1:6" x14ac:dyDescent="0.2">
      <c r="A113" s="115">
        <v>121207</v>
      </c>
      <c r="B113" s="118" t="s">
        <v>170</v>
      </c>
      <c r="C113" s="247">
        <v>747100</v>
      </c>
      <c r="D113" s="400">
        <v>2000000</v>
      </c>
      <c r="E113" s="400">
        <v>2000000</v>
      </c>
      <c r="F113" s="404">
        <f t="shared" si="15"/>
        <v>2000000</v>
      </c>
    </row>
    <row r="114" spans="1:6" x14ac:dyDescent="0.2">
      <c r="A114" s="115">
        <v>121208</v>
      </c>
      <c r="B114" s="32" t="s">
        <v>169</v>
      </c>
      <c r="C114" s="245">
        <v>26600</v>
      </c>
      <c r="D114" s="396">
        <v>50000</v>
      </c>
      <c r="E114" s="396">
        <v>50000</v>
      </c>
      <c r="F114" s="404">
        <f t="shared" si="15"/>
        <v>50000</v>
      </c>
    </row>
    <row r="115" spans="1:6" s="14" customFormat="1" x14ac:dyDescent="0.2">
      <c r="A115" s="115">
        <v>121209</v>
      </c>
      <c r="B115" s="32" t="s">
        <v>168</v>
      </c>
      <c r="C115" s="245">
        <v>200000</v>
      </c>
      <c r="D115" s="396">
        <v>1500000</v>
      </c>
      <c r="E115" s="396">
        <v>500000</v>
      </c>
      <c r="F115" s="404">
        <f t="shared" si="15"/>
        <v>500000</v>
      </c>
    </row>
    <row r="116" spans="1:6" s="263" customFormat="1" x14ac:dyDescent="0.2">
      <c r="A116" s="248">
        <v>121300</v>
      </c>
      <c r="B116" s="249" t="s">
        <v>167</v>
      </c>
      <c r="C116" s="262">
        <f>SUM(C117:C118)</f>
        <v>0</v>
      </c>
      <c r="D116" s="394">
        <f>SUM(D117:D118)</f>
        <v>0</v>
      </c>
      <c r="E116" s="394">
        <f>SUM(E117:E118)</f>
        <v>0</v>
      </c>
      <c r="F116" s="395">
        <f>SUM(F117:F118)</f>
        <v>0</v>
      </c>
    </row>
    <row r="117" spans="1:6" x14ac:dyDescent="0.2">
      <c r="A117" s="114">
        <v>121301</v>
      </c>
      <c r="B117" s="32" t="s">
        <v>166</v>
      </c>
      <c r="C117" s="245">
        <v>0</v>
      </c>
      <c r="D117" s="396">
        <v>0</v>
      </c>
      <c r="E117" s="396">
        <v>0</v>
      </c>
      <c r="F117" s="397">
        <f>E117</f>
        <v>0</v>
      </c>
    </row>
    <row r="118" spans="1:6" ht="36" x14ac:dyDescent="0.2">
      <c r="A118" s="114">
        <v>121302</v>
      </c>
      <c r="B118" s="118" t="s">
        <v>371</v>
      </c>
      <c r="C118" s="228">
        <v>0</v>
      </c>
      <c r="D118" s="400">
        <v>0</v>
      </c>
      <c r="E118" s="400">
        <v>0</v>
      </c>
      <c r="F118" s="397">
        <f>E118</f>
        <v>0</v>
      </c>
    </row>
    <row r="119" spans="1:6" s="148" customFormat="1" x14ac:dyDescent="0.2">
      <c r="A119" s="170">
        <v>121400</v>
      </c>
      <c r="B119" s="171" t="s">
        <v>123</v>
      </c>
      <c r="C119" s="195">
        <f>SUM(C120:C124)</f>
        <v>3903995</v>
      </c>
      <c r="D119" s="402">
        <f>SUM(D120:D124)</f>
        <v>3550000</v>
      </c>
      <c r="E119" s="402">
        <f>SUM(E120:E124)</f>
        <v>9000000</v>
      </c>
      <c r="F119" s="403">
        <f>SUM(F120:F124)</f>
        <v>9000000</v>
      </c>
    </row>
    <row r="120" spans="1:6" s="251" customFormat="1" x14ac:dyDescent="0.2">
      <c r="A120" s="114">
        <v>121401</v>
      </c>
      <c r="B120" s="32" t="s">
        <v>122</v>
      </c>
      <c r="C120" s="252">
        <v>0</v>
      </c>
      <c r="D120" s="400">
        <v>0</v>
      </c>
      <c r="E120" s="400">
        <v>0</v>
      </c>
      <c r="F120" s="404">
        <f>E120</f>
        <v>0</v>
      </c>
    </row>
    <row r="121" spans="1:6" s="251" customFormat="1" x14ac:dyDescent="0.2">
      <c r="A121" s="114">
        <v>121402</v>
      </c>
      <c r="B121" s="32" t="s">
        <v>121</v>
      </c>
      <c r="C121" s="252">
        <v>0</v>
      </c>
      <c r="D121" s="405">
        <v>0</v>
      </c>
      <c r="E121" s="405">
        <v>0</v>
      </c>
      <c r="F121" s="404">
        <f t="shared" ref="F121:F124" si="16">E121</f>
        <v>0</v>
      </c>
    </row>
    <row r="122" spans="1:6" s="251" customFormat="1" x14ac:dyDescent="0.2">
      <c r="A122" s="114">
        <v>121403</v>
      </c>
      <c r="B122" s="32" t="s">
        <v>120</v>
      </c>
      <c r="C122" s="364">
        <v>2064725</v>
      </c>
      <c r="D122" s="405">
        <v>500000</v>
      </c>
      <c r="E122" s="405">
        <v>7000000</v>
      </c>
      <c r="F122" s="404">
        <f t="shared" si="16"/>
        <v>7000000</v>
      </c>
    </row>
    <row r="123" spans="1:6" s="251" customFormat="1" x14ac:dyDescent="0.2">
      <c r="A123" s="114">
        <v>121404</v>
      </c>
      <c r="B123" s="32" t="s">
        <v>592</v>
      </c>
      <c r="C123" s="364">
        <v>1839270</v>
      </c>
      <c r="D123" s="405">
        <v>3000000</v>
      </c>
      <c r="E123" s="405">
        <v>2000000</v>
      </c>
      <c r="F123" s="404">
        <f t="shared" si="16"/>
        <v>2000000</v>
      </c>
    </row>
    <row r="124" spans="1:6" x14ac:dyDescent="0.2">
      <c r="A124" s="114">
        <v>121405</v>
      </c>
      <c r="B124" s="32" t="s">
        <v>119</v>
      </c>
      <c r="C124" s="252">
        <v>0</v>
      </c>
      <c r="D124" s="405">
        <v>50000</v>
      </c>
      <c r="E124" s="405">
        <v>0</v>
      </c>
      <c r="F124" s="404">
        <f t="shared" si="16"/>
        <v>0</v>
      </c>
    </row>
    <row r="125" spans="1:6" s="169" customFormat="1" x14ac:dyDescent="0.2">
      <c r="A125" s="167">
        <v>130000</v>
      </c>
      <c r="B125" s="168" t="s">
        <v>165</v>
      </c>
      <c r="C125" s="226">
        <f>C129</f>
        <v>0</v>
      </c>
      <c r="D125" s="406"/>
      <c r="E125" s="406"/>
      <c r="F125" s="407"/>
    </row>
    <row r="126" spans="1:6" x14ac:dyDescent="0.2">
      <c r="A126" s="114">
        <v>130101</v>
      </c>
      <c r="B126" s="118" t="s">
        <v>593</v>
      </c>
      <c r="C126" s="247"/>
      <c r="D126" s="400"/>
      <c r="E126" s="400">
        <v>0</v>
      </c>
      <c r="F126" s="404">
        <f>E126</f>
        <v>0</v>
      </c>
    </row>
    <row r="127" spans="1:6" x14ac:dyDescent="0.2">
      <c r="A127" s="114">
        <v>130102</v>
      </c>
      <c r="B127" s="118" t="s">
        <v>594</v>
      </c>
      <c r="C127" s="247"/>
      <c r="D127" s="400"/>
      <c r="E127" s="400">
        <v>0</v>
      </c>
      <c r="F127" s="404">
        <f t="shared" ref="F127:F131" si="17">E127</f>
        <v>0</v>
      </c>
    </row>
    <row r="128" spans="1:6" x14ac:dyDescent="0.2">
      <c r="A128" s="114">
        <v>130103</v>
      </c>
      <c r="B128" s="118" t="s">
        <v>595</v>
      </c>
      <c r="C128" s="247"/>
      <c r="D128" s="400"/>
      <c r="E128" s="400">
        <v>0</v>
      </c>
      <c r="F128" s="404">
        <f t="shared" si="17"/>
        <v>0</v>
      </c>
    </row>
    <row r="129" spans="1:6" x14ac:dyDescent="0.2">
      <c r="A129" s="114">
        <v>130104</v>
      </c>
      <c r="B129" s="118" t="s">
        <v>596</v>
      </c>
      <c r="C129" s="247">
        <v>0</v>
      </c>
      <c r="D129" s="400"/>
      <c r="E129" s="400">
        <v>0</v>
      </c>
      <c r="F129" s="404">
        <f t="shared" si="17"/>
        <v>0</v>
      </c>
    </row>
    <row r="130" spans="1:6" x14ac:dyDescent="0.2">
      <c r="A130" s="114">
        <v>130105</v>
      </c>
      <c r="B130" s="253" t="s">
        <v>164</v>
      </c>
      <c r="C130" s="247"/>
      <c r="D130" s="400"/>
      <c r="E130" s="400">
        <v>0</v>
      </c>
      <c r="F130" s="404">
        <f t="shared" si="17"/>
        <v>0</v>
      </c>
    </row>
    <row r="131" spans="1:6" x14ac:dyDescent="0.2">
      <c r="A131" s="114">
        <v>130190</v>
      </c>
      <c r="B131" s="118" t="s">
        <v>29</v>
      </c>
      <c r="C131" s="247"/>
      <c r="D131" s="400"/>
      <c r="E131" s="400">
        <v>0</v>
      </c>
      <c r="F131" s="404">
        <f t="shared" si="17"/>
        <v>0</v>
      </c>
    </row>
    <row r="132" spans="1:6" s="14" customFormat="1" x14ac:dyDescent="0.2">
      <c r="A132" s="173">
        <v>140000</v>
      </c>
      <c r="B132" s="174" t="s">
        <v>163</v>
      </c>
      <c r="C132" s="11">
        <f>C133+C136+C139</f>
        <v>0</v>
      </c>
      <c r="D132" s="398">
        <f>D133+D136+D139</f>
        <v>0</v>
      </c>
      <c r="E132" s="398">
        <f>E133+E136+E139</f>
        <v>0</v>
      </c>
      <c r="F132" s="399">
        <f>F133+F136+F139</f>
        <v>0</v>
      </c>
    </row>
    <row r="133" spans="1:6" x14ac:dyDescent="0.2">
      <c r="A133" s="248">
        <v>140100</v>
      </c>
      <c r="B133" s="249" t="s">
        <v>162</v>
      </c>
      <c r="C133" s="250">
        <f>SUM(C134:C135)</f>
        <v>0</v>
      </c>
      <c r="D133" s="394">
        <f>SUM(D134:D135)</f>
        <v>0</v>
      </c>
      <c r="E133" s="394">
        <f>SUM(E134:E135)</f>
        <v>0</v>
      </c>
      <c r="F133" s="395">
        <f>SUM(F134:F135)</f>
        <v>0</v>
      </c>
    </row>
    <row r="134" spans="1:6" x14ac:dyDescent="0.2">
      <c r="A134" s="114">
        <v>140101</v>
      </c>
      <c r="B134" s="32" t="s">
        <v>161</v>
      </c>
      <c r="C134" s="245"/>
      <c r="D134" s="396"/>
      <c r="E134" s="396">
        <v>0</v>
      </c>
      <c r="F134" s="397">
        <f>E134</f>
        <v>0</v>
      </c>
    </row>
    <row r="135" spans="1:6" s="14" customFormat="1" x14ac:dyDescent="0.2">
      <c r="A135" s="114">
        <v>140102</v>
      </c>
      <c r="B135" s="32" t="s">
        <v>373</v>
      </c>
      <c r="C135" s="245"/>
      <c r="D135" s="396">
        <v>0</v>
      </c>
      <c r="E135" s="396">
        <v>0</v>
      </c>
      <c r="F135" s="397">
        <f>E135</f>
        <v>0</v>
      </c>
    </row>
    <row r="136" spans="1:6" x14ac:dyDescent="0.2">
      <c r="A136" s="248">
        <v>140200</v>
      </c>
      <c r="B136" s="249" t="s">
        <v>160</v>
      </c>
      <c r="C136" s="250">
        <f>SUM(C137:C138)</f>
        <v>0</v>
      </c>
      <c r="D136" s="394">
        <f>SUM(D137:D138)</f>
        <v>0</v>
      </c>
      <c r="E136" s="394">
        <f>SUM(E137:E138)</f>
        <v>0</v>
      </c>
      <c r="F136" s="395">
        <f>SUM(F137:F138)</f>
        <v>0</v>
      </c>
    </row>
    <row r="137" spans="1:6" x14ac:dyDescent="0.2">
      <c r="A137" s="114">
        <v>140201</v>
      </c>
      <c r="B137" s="118" t="s">
        <v>159</v>
      </c>
      <c r="C137" s="247"/>
      <c r="D137" s="400"/>
      <c r="E137" s="400">
        <v>0</v>
      </c>
      <c r="F137" s="404">
        <f>E137</f>
        <v>0</v>
      </c>
    </row>
    <row r="138" spans="1:6" s="14" customFormat="1" x14ac:dyDescent="0.2">
      <c r="A138" s="114">
        <v>140202</v>
      </c>
      <c r="B138" s="118" t="s">
        <v>158</v>
      </c>
      <c r="C138" s="247"/>
      <c r="D138" s="400"/>
      <c r="E138" s="400">
        <v>0</v>
      </c>
      <c r="F138" s="404">
        <f>E138</f>
        <v>0</v>
      </c>
    </row>
    <row r="139" spans="1:6" x14ac:dyDescent="0.2">
      <c r="A139" s="248">
        <v>140300</v>
      </c>
      <c r="B139" s="249" t="s">
        <v>372</v>
      </c>
      <c r="C139" s="250">
        <f>SUM(C140:C141)</f>
        <v>0</v>
      </c>
      <c r="D139" s="394">
        <f>SUM(D140:D141)</f>
        <v>0</v>
      </c>
      <c r="E139" s="394">
        <f>SUM(E140:E141)</f>
        <v>0</v>
      </c>
      <c r="F139" s="395">
        <f>SUM(F140:F141)</f>
        <v>0</v>
      </c>
    </row>
    <row r="140" spans="1:6" x14ac:dyDescent="0.2">
      <c r="A140" s="115">
        <v>140301</v>
      </c>
      <c r="B140" s="118" t="s">
        <v>374</v>
      </c>
      <c r="C140" s="247"/>
      <c r="D140" s="400"/>
      <c r="E140" s="400">
        <v>0</v>
      </c>
      <c r="F140" s="404">
        <f>E140</f>
        <v>0</v>
      </c>
    </row>
    <row r="141" spans="1:6" x14ac:dyDescent="0.2">
      <c r="A141" s="114">
        <v>140302</v>
      </c>
      <c r="B141" s="32" t="s">
        <v>157</v>
      </c>
      <c r="C141" s="245"/>
      <c r="D141" s="396"/>
      <c r="E141" s="396">
        <v>0</v>
      </c>
      <c r="F141" s="404">
        <f>E141</f>
        <v>0</v>
      </c>
    </row>
    <row r="142" spans="1:6" s="14" customFormat="1" x14ac:dyDescent="0.2">
      <c r="A142" s="173">
        <v>150000</v>
      </c>
      <c r="B142" s="174" t="s">
        <v>156</v>
      </c>
      <c r="C142" s="11">
        <f>C143+C146+C156</f>
        <v>14864237</v>
      </c>
      <c r="D142" s="398">
        <f>D143+D146+D156</f>
        <v>26450000</v>
      </c>
      <c r="E142" s="398">
        <f>E143+E146+E156</f>
        <v>25950000</v>
      </c>
      <c r="F142" s="399">
        <f>F143+F146+F156</f>
        <v>25950000</v>
      </c>
    </row>
    <row r="143" spans="1:6" x14ac:dyDescent="0.2">
      <c r="A143" s="248">
        <v>150100</v>
      </c>
      <c r="B143" s="249" t="s">
        <v>155</v>
      </c>
      <c r="C143" s="250">
        <f>SUM(C144:C145)</f>
        <v>0</v>
      </c>
      <c r="D143" s="394">
        <f>SUM(D144:D145)</f>
        <v>0</v>
      </c>
      <c r="E143" s="394">
        <f>SUM(E144:E145)</f>
        <v>0</v>
      </c>
      <c r="F143" s="395">
        <f>SUM(F144:F145)</f>
        <v>0</v>
      </c>
    </row>
    <row r="144" spans="1:6" x14ac:dyDescent="0.2">
      <c r="A144" s="114">
        <v>150101</v>
      </c>
      <c r="B144" s="118" t="s">
        <v>375</v>
      </c>
      <c r="C144" s="247"/>
      <c r="D144" s="400">
        <v>0</v>
      </c>
      <c r="E144" s="400">
        <v>0</v>
      </c>
      <c r="F144" s="404">
        <f>E144</f>
        <v>0</v>
      </c>
    </row>
    <row r="145" spans="1:6" s="14" customFormat="1" x14ac:dyDescent="0.2">
      <c r="A145" s="114">
        <v>150102</v>
      </c>
      <c r="B145" s="118" t="s">
        <v>154</v>
      </c>
      <c r="C145" s="247">
        <v>0</v>
      </c>
      <c r="D145" s="400">
        <v>0</v>
      </c>
      <c r="E145" s="400">
        <v>0</v>
      </c>
      <c r="F145" s="404"/>
    </row>
    <row r="146" spans="1:6" x14ac:dyDescent="0.2">
      <c r="A146" s="248">
        <v>150200</v>
      </c>
      <c r="B146" s="249" t="s">
        <v>153</v>
      </c>
      <c r="C146" s="262">
        <f>SUM(C147:C155)</f>
        <v>12609263</v>
      </c>
      <c r="D146" s="394">
        <f>SUM(D147:D155)</f>
        <v>20200000</v>
      </c>
      <c r="E146" s="394">
        <f>SUM(E147:E155)</f>
        <v>21700000</v>
      </c>
      <c r="F146" s="395">
        <f>SUM(F147:F155)</f>
        <v>21700000</v>
      </c>
    </row>
    <row r="147" spans="1:6" x14ac:dyDescent="0.2">
      <c r="A147" s="114">
        <v>150201</v>
      </c>
      <c r="B147" s="118" t="s">
        <v>597</v>
      </c>
      <c r="C147" s="227">
        <v>2950000</v>
      </c>
      <c r="D147" s="400">
        <v>5000000</v>
      </c>
      <c r="E147" s="400">
        <v>5000000</v>
      </c>
      <c r="F147" s="404">
        <f>E147</f>
        <v>5000000</v>
      </c>
    </row>
    <row r="148" spans="1:6" x14ac:dyDescent="0.2">
      <c r="A148" s="114">
        <v>150202</v>
      </c>
      <c r="B148" s="118" t="s">
        <v>152</v>
      </c>
      <c r="C148" s="247">
        <v>0</v>
      </c>
      <c r="D148" s="400">
        <v>1550000</v>
      </c>
      <c r="E148" s="400">
        <v>1000000</v>
      </c>
      <c r="F148" s="404">
        <f t="shared" ref="F148:F155" si="18">E148</f>
        <v>1000000</v>
      </c>
    </row>
    <row r="149" spans="1:6" x14ac:dyDescent="0.2">
      <c r="A149" s="114">
        <v>150203</v>
      </c>
      <c r="B149" s="118" t="s">
        <v>151</v>
      </c>
      <c r="C149" s="247">
        <v>3866930</v>
      </c>
      <c r="D149" s="400">
        <v>7450000</v>
      </c>
      <c r="E149" s="400">
        <v>10000000</v>
      </c>
      <c r="F149" s="404">
        <f t="shared" si="18"/>
        <v>10000000</v>
      </c>
    </row>
    <row r="150" spans="1:6" x14ac:dyDescent="0.2">
      <c r="A150" s="114">
        <v>150204</v>
      </c>
      <c r="B150" s="118" t="s">
        <v>150</v>
      </c>
      <c r="C150" s="247"/>
      <c r="D150" s="400">
        <v>0</v>
      </c>
      <c r="E150" s="400">
        <v>0</v>
      </c>
      <c r="F150" s="404">
        <f t="shared" si="18"/>
        <v>0</v>
      </c>
    </row>
    <row r="151" spans="1:6" ht="36" x14ac:dyDescent="0.2">
      <c r="A151" s="114">
        <v>150205</v>
      </c>
      <c r="B151" s="32" t="s">
        <v>149</v>
      </c>
      <c r="C151" s="245"/>
      <c r="D151" s="396">
        <v>0</v>
      </c>
      <c r="E151" s="396">
        <v>0</v>
      </c>
      <c r="F151" s="404">
        <f t="shared" si="18"/>
        <v>0</v>
      </c>
    </row>
    <row r="152" spans="1:6" x14ac:dyDescent="0.2">
      <c r="A152" s="114">
        <v>150206</v>
      </c>
      <c r="B152" s="32" t="s">
        <v>148</v>
      </c>
      <c r="C152" s="245"/>
      <c r="D152" s="396">
        <v>0</v>
      </c>
      <c r="E152" s="396">
        <v>0</v>
      </c>
      <c r="F152" s="404">
        <f t="shared" si="18"/>
        <v>0</v>
      </c>
    </row>
    <row r="153" spans="1:6" x14ac:dyDescent="0.2">
      <c r="A153" s="114">
        <v>150207</v>
      </c>
      <c r="B153" s="32" t="s">
        <v>147</v>
      </c>
      <c r="C153" s="245"/>
      <c r="D153" s="396">
        <v>200000</v>
      </c>
      <c r="E153" s="396">
        <v>200000</v>
      </c>
      <c r="F153" s="404">
        <f t="shared" si="18"/>
        <v>200000</v>
      </c>
    </row>
    <row r="154" spans="1:6" x14ac:dyDescent="0.2">
      <c r="A154" s="114">
        <v>150208</v>
      </c>
      <c r="B154" s="32" t="s">
        <v>598</v>
      </c>
      <c r="C154" s="245">
        <v>5530283</v>
      </c>
      <c r="D154" s="396">
        <v>6000000</v>
      </c>
      <c r="E154" s="396">
        <v>5500000</v>
      </c>
      <c r="F154" s="404">
        <f t="shared" si="18"/>
        <v>5500000</v>
      </c>
    </row>
    <row r="155" spans="1:6" s="14" customFormat="1" x14ac:dyDescent="0.2">
      <c r="A155" s="114">
        <v>150290</v>
      </c>
      <c r="B155" s="118" t="s">
        <v>29</v>
      </c>
      <c r="C155" s="247">
        <v>262050</v>
      </c>
      <c r="D155" s="400">
        <v>0</v>
      </c>
      <c r="E155" s="400"/>
      <c r="F155" s="404">
        <f t="shared" si="18"/>
        <v>0</v>
      </c>
    </row>
    <row r="156" spans="1:6" x14ac:dyDescent="0.2">
      <c r="A156" s="248">
        <v>150300</v>
      </c>
      <c r="B156" s="249" t="s">
        <v>146</v>
      </c>
      <c r="C156" s="250">
        <f>SUM(C157:C162)</f>
        <v>2254974</v>
      </c>
      <c r="D156" s="394">
        <f>SUM(D157:D162)</f>
        <v>6250000</v>
      </c>
      <c r="E156" s="394">
        <f>SUM(E157:E162)</f>
        <v>4250000</v>
      </c>
      <c r="F156" s="395">
        <f>SUM(F157:F162)</f>
        <v>4250000</v>
      </c>
    </row>
    <row r="157" spans="1:6" x14ac:dyDescent="0.2">
      <c r="A157" s="114">
        <v>150301</v>
      </c>
      <c r="B157" s="118" t="s">
        <v>145</v>
      </c>
      <c r="C157" s="247">
        <v>1342700</v>
      </c>
      <c r="D157" s="400">
        <v>5000000</v>
      </c>
      <c r="E157" s="400">
        <v>500000</v>
      </c>
      <c r="F157" s="404">
        <f>E157</f>
        <v>500000</v>
      </c>
    </row>
    <row r="158" spans="1:6" x14ac:dyDescent="0.2">
      <c r="A158" s="114">
        <v>150302</v>
      </c>
      <c r="B158" s="118" t="s">
        <v>144</v>
      </c>
      <c r="C158" s="247">
        <v>6558</v>
      </c>
      <c r="D158" s="400">
        <v>100000</v>
      </c>
      <c r="E158" s="400">
        <v>100000</v>
      </c>
      <c r="F158" s="404">
        <f t="shared" ref="F158:F162" si="19">E158</f>
        <v>100000</v>
      </c>
    </row>
    <row r="159" spans="1:6" x14ac:dyDescent="0.2">
      <c r="A159" s="114">
        <v>150303</v>
      </c>
      <c r="B159" s="32" t="s">
        <v>143</v>
      </c>
      <c r="C159" s="245">
        <v>0</v>
      </c>
      <c r="D159" s="396">
        <v>500000</v>
      </c>
      <c r="E159" s="396">
        <v>500000</v>
      </c>
      <c r="F159" s="404">
        <f t="shared" si="19"/>
        <v>500000</v>
      </c>
    </row>
    <row r="160" spans="1:6" x14ac:dyDescent="0.2">
      <c r="A160" s="114">
        <v>150304</v>
      </c>
      <c r="B160" s="118" t="s">
        <v>142</v>
      </c>
      <c r="C160" s="247">
        <v>650716</v>
      </c>
      <c r="D160" s="400">
        <v>500000</v>
      </c>
      <c r="E160" s="400">
        <v>3000000</v>
      </c>
      <c r="F160" s="404">
        <f t="shared" si="19"/>
        <v>3000000</v>
      </c>
    </row>
    <row r="161" spans="1:6" x14ac:dyDescent="0.2">
      <c r="A161" s="114">
        <v>150305</v>
      </c>
      <c r="B161" s="118" t="s">
        <v>141</v>
      </c>
      <c r="C161" s="247">
        <v>0</v>
      </c>
      <c r="D161" s="400">
        <v>100000</v>
      </c>
      <c r="E161" s="400">
        <v>100000</v>
      </c>
      <c r="F161" s="404">
        <f t="shared" si="19"/>
        <v>100000</v>
      </c>
    </row>
    <row r="162" spans="1:6" x14ac:dyDescent="0.2">
      <c r="A162" s="114">
        <v>150390</v>
      </c>
      <c r="B162" s="32" t="s">
        <v>105</v>
      </c>
      <c r="C162" s="245">
        <v>255000</v>
      </c>
      <c r="D162" s="401">
        <v>50000</v>
      </c>
      <c r="E162" s="401">
        <v>50000</v>
      </c>
      <c r="F162" s="404">
        <f t="shared" si="19"/>
        <v>50000</v>
      </c>
    </row>
    <row r="163" spans="1:6" s="14" customFormat="1" x14ac:dyDescent="0.2">
      <c r="A163" s="173">
        <v>160000</v>
      </c>
      <c r="B163" s="174" t="s">
        <v>140</v>
      </c>
      <c r="C163" s="11">
        <f>C164+C169+C184</f>
        <v>103362304</v>
      </c>
      <c r="D163" s="398">
        <f>D164+D169+D184</f>
        <v>88200000</v>
      </c>
      <c r="E163" s="398">
        <f>E164+E169+E184</f>
        <v>132510000</v>
      </c>
      <c r="F163" s="398">
        <f>F164+F169+F184</f>
        <v>132510000</v>
      </c>
    </row>
    <row r="164" spans="1:6" x14ac:dyDescent="0.2">
      <c r="A164" s="248">
        <v>160100</v>
      </c>
      <c r="B164" s="249" t="s">
        <v>139</v>
      </c>
      <c r="C164" s="250">
        <f>SUM(C165:C168)</f>
        <v>31625598</v>
      </c>
      <c r="D164" s="394">
        <f>SUM(D165:D168)</f>
        <v>40250000</v>
      </c>
      <c r="E164" s="394">
        <f>SUM(E165:E168)</f>
        <v>45800000</v>
      </c>
      <c r="F164" s="395">
        <f>SUM(F165:F168)</f>
        <v>45800000</v>
      </c>
    </row>
    <row r="165" spans="1:6" x14ac:dyDescent="0.2">
      <c r="A165" s="114">
        <v>160101</v>
      </c>
      <c r="B165" s="32" t="s">
        <v>599</v>
      </c>
      <c r="C165" s="245">
        <v>3073367</v>
      </c>
      <c r="D165" s="396">
        <v>5000000</v>
      </c>
      <c r="E165" s="396">
        <v>500000</v>
      </c>
      <c r="F165" s="397">
        <f>E165</f>
        <v>500000</v>
      </c>
    </row>
    <row r="166" spans="1:6" x14ac:dyDescent="0.2">
      <c r="A166" s="114">
        <v>160102</v>
      </c>
      <c r="B166" s="32" t="s">
        <v>600</v>
      </c>
      <c r="C166" s="245">
        <v>28508344</v>
      </c>
      <c r="D166" s="396">
        <v>35000000</v>
      </c>
      <c r="E166" s="396">
        <v>45000000</v>
      </c>
      <c r="F166" s="397">
        <f t="shared" ref="F166:F167" si="20">E166</f>
        <v>45000000</v>
      </c>
    </row>
    <row r="167" spans="1:6" s="14" customFormat="1" x14ac:dyDescent="0.2">
      <c r="A167" s="114">
        <v>160103</v>
      </c>
      <c r="B167" s="32" t="s">
        <v>138</v>
      </c>
      <c r="C167" s="245">
        <v>43887</v>
      </c>
      <c r="D167" s="396">
        <v>200000</v>
      </c>
      <c r="E167" s="396">
        <v>250000</v>
      </c>
      <c r="F167" s="397">
        <f t="shared" si="20"/>
        <v>250000</v>
      </c>
    </row>
    <row r="168" spans="1:6" s="14" customFormat="1" x14ac:dyDescent="0.2">
      <c r="A168" s="114">
        <v>160104</v>
      </c>
      <c r="B168" s="32" t="s">
        <v>718</v>
      </c>
      <c r="C168" s="245">
        <v>0</v>
      </c>
      <c r="D168" s="396">
        <v>50000</v>
      </c>
      <c r="E168" s="396">
        <v>50000</v>
      </c>
      <c r="F168" s="431">
        <f>E168</f>
        <v>50000</v>
      </c>
    </row>
    <row r="169" spans="1:6" x14ac:dyDescent="0.2">
      <c r="A169" s="248">
        <v>160200</v>
      </c>
      <c r="B169" s="249" t="s">
        <v>137</v>
      </c>
      <c r="C169" s="250">
        <f>SUM(C170:C183)</f>
        <v>71736706</v>
      </c>
      <c r="D169" s="394">
        <f>SUM(D170:D183)</f>
        <v>45950000</v>
      </c>
      <c r="E169" s="394">
        <f t="shared" ref="E169:F169" si="21">SUM(E170:E183)</f>
        <v>85710000</v>
      </c>
      <c r="F169" s="394">
        <f t="shared" si="21"/>
        <v>85710000</v>
      </c>
    </row>
    <row r="170" spans="1:6" x14ac:dyDescent="0.2">
      <c r="A170" s="114">
        <v>160201</v>
      </c>
      <c r="B170" s="119" t="s">
        <v>602</v>
      </c>
      <c r="C170" s="245">
        <v>47357074</v>
      </c>
      <c r="D170" s="396">
        <v>25000000</v>
      </c>
      <c r="E170" s="396">
        <v>70000000</v>
      </c>
      <c r="F170" s="397">
        <f>E170</f>
        <v>70000000</v>
      </c>
    </row>
    <row r="171" spans="1:6" x14ac:dyDescent="0.2">
      <c r="A171" s="114">
        <v>160202</v>
      </c>
      <c r="B171" s="32" t="s">
        <v>627</v>
      </c>
      <c r="C171" s="245">
        <v>250971</v>
      </c>
      <c r="D171" s="396">
        <v>5400000</v>
      </c>
      <c r="E171" s="396">
        <v>650000</v>
      </c>
      <c r="F171" s="397">
        <f t="shared" ref="F171:F183" si="22">E171</f>
        <v>650000</v>
      </c>
    </row>
    <row r="172" spans="1:6" x14ac:dyDescent="0.2">
      <c r="A172" s="114">
        <v>160203</v>
      </c>
      <c r="B172" s="32" t="s">
        <v>603</v>
      </c>
      <c r="C172" s="245">
        <v>2634900</v>
      </c>
      <c r="D172" s="396">
        <v>5000000</v>
      </c>
      <c r="E172" s="396">
        <v>3500000</v>
      </c>
      <c r="F172" s="397">
        <f t="shared" si="22"/>
        <v>3500000</v>
      </c>
    </row>
    <row r="173" spans="1:6" x14ac:dyDescent="0.2">
      <c r="A173" s="114">
        <v>160204</v>
      </c>
      <c r="B173" s="32" t="s">
        <v>136</v>
      </c>
      <c r="C173" s="245">
        <v>5000</v>
      </c>
      <c r="D173" s="396">
        <v>150000</v>
      </c>
      <c r="E173" s="396">
        <v>150000</v>
      </c>
      <c r="F173" s="397">
        <f t="shared" si="22"/>
        <v>150000</v>
      </c>
    </row>
    <row r="174" spans="1:6" x14ac:dyDescent="0.2">
      <c r="A174" s="114">
        <v>160205</v>
      </c>
      <c r="B174" s="32" t="s">
        <v>135</v>
      </c>
      <c r="C174" s="245">
        <v>0</v>
      </c>
      <c r="D174" s="396">
        <v>0</v>
      </c>
      <c r="E174" s="396">
        <v>0</v>
      </c>
      <c r="F174" s="397">
        <f t="shared" si="22"/>
        <v>0</v>
      </c>
    </row>
    <row r="175" spans="1:6" x14ac:dyDescent="0.2">
      <c r="A175" s="114">
        <v>160206</v>
      </c>
      <c r="B175" s="118" t="s">
        <v>134</v>
      </c>
      <c r="C175" s="247">
        <v>35181</v>
      </c>
      <c r="D175" s="400">
        <v>500000</v>
      </c>
      <c r="E175" s="400">
        <v>500000</v>
      </c>
      <c r="F175" s="397">
        <f t="shared" si="22"/>
        <v>500000</v>
      </c>
    </row>
    <row r="176" spans="1:6" x14ac:dyDescent="0.2">
      <c r="A176" s="114">
        <v>160207</v>
      </c>
      <c r="B176" s="118" t="s">
        <v>133</v>
      </c>
      <c r="C176" s="247">
        <v>6048945</v>
      </c>
      <c r="D176" s="400">
        <v>8000000</v>
      </c>
      <c r="E176" s="400">
        <v>8000000</v>
      </c>
      <c r="F176" s="397">
        <f t="shared" si="22"/>
        <v>8000000</v>
      </c>
    </row>
    <row r="177" spans="1:6" x14ac:dyDescent="0.2">
      <c r="A177" s="114">
        <v>160208</v>
      </c>
      <c r="B177" s="32" t="s">
        <v>132</v>
      </c>
      <c r="C177" s="245">
        <v>200000</v>
      </c>
      <c r="D177" s="396">
        <v>400000</v>
      </c>
      <c r="E177" s="396">
        <v>400000</v>
      </c>
      <c r="F177" s="397">
        <f t="shared" si="22"/>
        <v>400000</v>
      </c>
    </row>
    <row r="178" spans="1:6" x14ac:dyDescent="0.2">
      <c r="A178" s="114">
        <v>160209</v>
      </c>
      <c r="B178" s="32" t="s">
        <v>131</v>
      </c>
      <c r="C178" s="245">
        <v>255000</v>
      </c>
      <c r="D178" s="396">
        <v>500000</v>
      </c>
      <c r="E178" s="396">
        <v>530000</v>
      </c>
      <c r="F178" s="397">
        <f t="shared" si="22"/>
        <v>530000</v>
      </c>
    </row>
    <row r="179" spans="1:6" x14ac:dyDescent="0.2">
      <c r="A179" s="114">
        <v>160210</v>
      </c>
      <c r="B179" s="32" t="s">
        <v>130</v>
      </c>
      <c r="C179" s="245">
        <v>700000</v>
      </c>
      <c r="D179" s="396">
        <v>300000</v>
      </c>
      <c r="E179" s="396">
        <v>300000</v>
      </c>
      <c r="F179" s="397">
        <f t="shared" si="22"/>
        <v>300000</v>
      </c>
    </row>
    <row r="180" spans="1:6" x14ac:dyDescent="0.2">
      <c r="A180" s="114">
        <v>160211</v>
      </c>
      <c r="B180" s="32" t="s">
        <v>129</v>
      </c>
      <c r="C180" s="245">
        <v>0</v>
      </c>
      <c r="D180" s="396">
        <v>200000</v>
      </c>
      <c r="E180" s="396">
        <v>400000</v>
      </c>
      <c r="F180" s="397">
        <f t="shared" si="22"/>
        <v>400000</v>
      </c>
    </row>
    <row r="181" spans="1:6" x14ac:dyDescent="0.2">
      <c r="A181" s="114">
        <v>160212</v>
      </c>
      <c r="B181" s="118" t="s">
        <v>604</v>
      </c>
      <c r="C181" s="247">
        <v>405740</v>
      </c>
      <c r="D181" s="400">
        <v>500000</v>
      </c>
      <c r="E181" s="400">
        <v>1280000</v>
      </c>
      <c r="F181" s="397">
        <f t="shared" si="22"/>
        <v>1280000</v>
      </c>
    </row>
    <row r="182" spans="1:6" x14ac:dyDescent="0.2">
      <c r="A182" s="114">
        <v>160213</v>
      </c>
      <c r="B182" s="253" t="s">
        <v>605</v>
      </c>
      <c r="C182" s="247"/>
      <c r="D182" s="400">
        <v>0</v>
      </c>
      <c r="E182" s="400">
        <v>0</v>
      </c>
      <c r="F182" s="397">
        <f t="shared" si="22"/>
        <v>0</v>
      </c>
    </row>
    <row r="183" spans="1:6" x14ac:dyDescent="0.2">
      <c r="A183" s="114">
        <v>160290</v>
      </c>
      <c r="B183" s="366" t="s">
        <v>105</v>
      </c>
      <c r="C183" s="245">
        <v>13843895</v>
      </c>
      <c r="D183" s="396">
        <v>0</v>
      </c>
      <c r="E183" s="396">
        <v>0</v>
      </c>
      <c r="F183" s="397">
        <f t="shared" si="22"/>
        <v>0</v>
      </c>
    </row>
    <row r="184" spans="1:6" x14ac:dyDescent="0.2">
      <c r="A184" s="248">
        <v>160300</v>
      </c>
      <c r="B184" s="249" t="s">
        <v>128</v>
      </c>
      <c r="C184" s="250">
        <f>SUM(C185:C191)</f>
        <v>0</v>
      </c>
      <c r="D184" s="394">
        <f>SUM(D185:D191)</f>
        <v>2000000</v>
      </c>
      <c r="E184" s="394">
        <f t="shared" ref="E184:F184" si="23">SUM(E185:E191)</f>
        <v>1000000</v>
      </c>
      <c r="F184" s="394">
        <f t="shared" si="23"/>
        <v>1000000</v>
      </c>
    </row>
    <row r="185" spans="1:6" x14ac:dyDescent="0.2">
      <c r="A185" s="114">
        <v>160301</v>
      </c>
      <c r="B185" s="32" t="s">
        <v>606</v>
      </c>
      <c r="C185" s="245">
        <v>0</v>
      </c>
      <c r="D185" s="396">
        <v>300000</v>
      </c>
      <c r="E185" s="396">
        <v>300000</v>
      </c>
      <c r="F185" s="397">
        <f>E185</f>
        <v>300000</v>
      </c>
    </row>
    <row r="186" spans="1:6" x14ac:dyDescent="0.2">
      <c r="A186" s="114">
        <v>160302</v>
      </c>
      <c r="B186" s="32" t="s">
        <v>607</v>
      </c>
      <c r="C186" s="245">
        <v>0</v>
      </c>
      <c r="D186" s="396"/>
      <c r="E186" s="396"/>
      <c r="F186" s="397">
        <f t="shared" ref="F186:F191" si="24">E186</f>
        <v>0</v>
      </c>
    </row>
    <row r="187" spans="1:6" x14ac:dyDescent="0.2">
      <c r="A187" s="114">
        <v>160303</v>
      </c>
      <c r="B187" s="32" t="s">
        <v>127</v>
      </c>
      <c r="C187" s="245">
        <v>0</v>
      </c>
      <c r="D187" s="396"/>
      <c r="E187" s="396"/>
      <c r="F187" s="397">
        <f t="shared" si="24"/>
        <v>0</v>
      </c>
    </row>
    <row r="188" spans="1:6" x14ac:dyDescent="0.2">
      <c r="A188" s="114">
        <v>160304</v>
      </c>
      <c r="B188" s="32" t="s">
        <v>126</v>
      </c>
      <c r="C188" s="245">
        <v>0</v>
      </c>
      <c r="D188" s="396"/>
      <c r="E188" s="396"/>
      <c r="F188" s="397">
        <f t="shared" si="24"/>
        <v>0</v>
      </c>
    </row>
    <row r="189" spans="1:6" x14ac:dyDescent="0.2">
      <c r="A189" s="114">
        <v>160305</v>
      </c>
      <c r="B189" s="32" t="s">
        <v>125</v>
      </c>
      <c r="C189" s="245">
        <v>0</v>
      </c>
      <c r="D189" s="396"/>
      <c r="E189" s="396"/>
      <c r="F189" s="397">
        <f t="shared" si="24"/>
        <v>0</v>
      </c>
    </row>
    <row r="190" spans="1:6" x14ac:dyDescent="0.2">
      <c r="A190" s="114">
        <v>160306</v>
      </c>
      <c r="B190" s="32" t="s">
        <v>719</v>
      </c>
      <c r="C190" s="245">
        <v>0</v>
      </c>
      <c r="D190" s="396">
        <v>1500000</v>
      </c>
      <c r="E190" s="396">
        <v>500000</v>
      </c>
      <c r="F190" s="397">
        <f>E190</f>
        <v>500000</v>
      </c>
    </row>
    <row r="191" spans="1:6" s="14" customFormat="1" x14ac:dyDescent="0.2">
      <c r="A191" s="114">
        <v>160390</v>
      </c>
      <c r="B191" s="32" t="s">
        <v>794</v>
      </c>
      <c r="C191" s="245">
        <v>0</v>
      </c>
      <c r="D191" s="401">
        <v>200000</v>
      </c>
      <c r="E191" s="401">
        <v>200000</v>
      </c>
      <c r="F191" s="397">
        <f t="shared" si="24"/>
        <v>200000</v>
      </c>
    </row>
    <row r="192" spans="1:6" s="14" customFormat="1" x14ac:dyDescent="0.2">
      <c r="A192" s="173">
        <v>170000</v>
      </c>
      <c r="B192" s="174" t="s">
        <v>124</v>
      </c>
      <c r="C192" s="11">
        <f>C193+C198</f>
        <v>19993022</v>
      </c>
      <c r="D192" s="398">
        <f>D193+D198</f>
        <v>22200000</v>
      </c>
      <c r="E192" s="398">
        <f t="shared" ref="E192:F192" si="25">E193+E198</f>
        <v>65500000</v>
      </c>
      <c r="F192" s="398">
        <f t="shared" si="25"/>
        <v>65500000</v>
      </c>
    </row>
    <row r="193" spans="1:6" x14ac:dyDescent="0.2">
      <c r="A193" s="248">
        <v>170100</v>
      </c>
      <c r="B193" s="249" t="s">
        <v>608</v>
      </c>
      <c r="C193" s="250">
        <f>SUM(C194:C197)</f>
        <v>13064054</v>
      </c>
      <c r="D193" s="394">
        <f>SUM(D194:D197)</f>
        <v>1300000</v>
      </c>
      <c r="E193" s="394">
        <f t="shared" ref="E193:F193" si="26">SUM(E194:E197)</f>
        <v>9200000</v>
      </c>
      <c r="F193" s="394">
        <f t="shared" si="26"/>
        <v>9200000</v>
      </c>
    </row>
    <row r="194" spans="1:6" x14ac:dyDescent="0.2">
      <c r="A194" s="114">
        <v>170101</v>
      </c>
      <c r="B194" s="118" t="s">
        <v>117</v>
      </c>
      <c r="C194" s="247">
        <v>9536830</v>
      </c>
      <c r="D194" s="400">
        <v>300000</v>
      </c>
      <c r="E194" s="400">
        <v>7500000</v>
      </c>
      <c r="F194" s="404">
        <f>E194</f>
        <v>7500000</v>
      </c>
    </row>
    <row r="195" spans="1:6" x14ac:dyDescent="0.2">
      <c r="A195" s="114">
        <v>170102</v>
      </c>
      <c r="B195" s="118" t="s">
        <v>116</v>
      </c>
      <c r="C195" s="247"/>
      <c r="D195" s="400">
        <v>0</v>
      </c>
      <c r="E195" s="400">
        <v>0</v>
      </c>
      <c r="F195" s="404">
        <f t="shared" ref="F195:F197" si="27">E195</f>
        <v>0</v>
      </c>
    </row>
    <row r="196" spans="1:6" x14ac:dyDescent="0.2">
      <c r="A196" s="114">
        <v>170103</v>
      </c>
      <c r="B196" s="118" t="s">
        <v>115</v>
      </c>
      <c r="C196" s="247">
        <v>0</v>
      </c>
      <c r="D196" s="400">
        <v>500000</v>
      </c>
      <c r="E196" s="400">
        <v>1000000</v>
      </c>
      <c r="F196" s="404">
        <f t="shared" si="27"/>
        <v>1000000</v>
      </c>
    </row>
    <row r="197" spans="1:6" s="14" customFormat="1" x14ac:dyDescent="0.2">
      <c r="A197" s="114">
        <v>170104</v>
      </c>
      <c r="B197" s="32" t="s">
        <v>113</v>
      </c>
      <c r="C197" s="245">
        <v>3527224</v>
      </c>
      <c r="D197" s="396">
        <v>500000</v>
      </c>
      <c r="E197" s="396">
        <v>700000</v>
      </c>
      <c r="F197" s="404">
        <f t="shared" si="27"/>
        <v>700000</v>
      </c>
    </row>
    <row r="198" spans="1:6" x14ac:dyDescent="0.2">
      <c r="A198" s="248">
        <v>170200</v>
      </c>
      <c r="B198" s="249" t="s">
        <v>609</v>
      </c>
      <c r="C198" s="250">
        <f>SUM(C199:C213)</f>
        <v>6928968</v>
      </c>
      <c r="D198" s="394">
        <f>SUM(D199:D213)</f>
        <v>20900000</v>
      </c>
      <c r="E198" s="394">
        <f>SUM(E199:E213)</f>
        <v>56300000</v>
      </c>
      <c r="F198" s="394">
        <f>SUM(F199:F213)</f>
        <v>56300000</v>
      </c>
    </row>
    <row r="199" spans="1:6" x14ac:dyDescent="0.2">
      <c r="A199" s="247">
        <v>170201</v>
      </c>
      <c r="B199" s="118" t="s">
        <v>118</v>
      </c>
      <c r="C199" s="247">
        <v>6608973</v>
      </c>
      <c r="D199" s="400">
        <v>6000000</v>
      </c>
      <c r="E199" s="400">
        <v>5000000</v>
      </c>
      <c r="F199" s="404">
        <f>E199</f>
        <v>5000000</v>
      </c>
    </row>
    <row r="200" spans="1:6" x14ac:dyDescent="0.2">
      <c r="A200" s="247">
        <v>170202</v>
      </c>
      <c r="B200" s="118" t="s">
        <v>610</v>
      </c>
      <c r="C200" s="247"/>
      <c r="D200" s="400">
        <v>0</v>
      </c>
      <c r="E200" s="400"/>
      <c r="F200" s="404">
        <f t="shared" ref="F200:F213" si="28">E200</f>
        <v>0</v>
      </c>
    </row>
    <row r="201" spans="1:6" x14ac:dyDescent="0.2">
      <c r="A201" s="247">
        <v>170203</v>
      </c>
      <c r="B201" s="118" t="s">
        <v>611</v>
      </c>
      <c r="C201" s="247"/>
      <c r="D201" s="400">
        <v>200000</v>
      </c>
      <c r="E201" s="400">
        <v>200000</v>
      </c>
      <c r="F201" s="404">
        <f t="shared" si="28"/>
        <v>200000</v>
      </c>
    </row>
    <row r="202" spans="1:6" x14ac:dyDescent="0.2">
      <c r="A202" s="247">
        <v>170204</v>
      </c>
      <c r="B202" s="118" t="s">
        <v>114</v>
      </c>
      <c r="C202" s="247"/>
      <c r="D202" s="400"/>
      <c r="E202" s="400">
        <v>0</v>
      </c>
      <c r="F202" s="404">
        <f t="shared" si="28"/>
        <v>0</v>
      </c>
    </row>
    <row r="203" spans="1:6" x14ac:dyDescent="0.2">
      <c r="A203" s="247">
        <v>170205</v>
      </c>
      <c r="B203" s="32" t="s">
        <v>112</v>
      </c>
      <c r="C203" s="245"/>
      <c r="D203" s="396"/>
      <c r="E203" s="396">
        <v>0</v>
      </c>
      <c r="F203" s="404">
        <f t="shared" si="28"/>
        <v>0</v>
      </c>
    </row>
    <row r="204" spans="1:6" x14ac:dyDescent="0.2">
      <c r="A204" s="247">
        <v>170206</v>
      </c>
      <c r="B204" s="32" t="s">
        <v>111</v>
      </c>
      <c r="C204" s="245"/>
      <c r="D204" s="396"/>
      <c r="E204" s="396">
        <v>0</v>
      </c>
      <c r="F204" s="404">
        <f t="shared" si="28"/>
        <v>0</v>
      </c>
    </row>
    <row r="205" spans="1:6" x14ac:dyDescent="0.2">
      <c r="A205" s="247">
        <v>170207</v>
      </c>
      <c r="B205" s="32" t="s">
        <v>110</v>
      </c>
      <c r="C205" s="245"/>
      <c r="D205" s="396"/>
      <c r="E205" s="396">
        <v>0</v>
      </c>
      <c r="F205" s="404">
        <f t="shared" si="28"/>
        <v>0</v>
      </c>
    </row>
    <row r="206" spans="1:6" x14ac:dyDescent="0.2">
      <c r="A206" s="247">
        <v>170208</v>
      </c>
      <c r="B206" s="32" t="s">
        <v>109</v>
      </c>
      <c r="C206" s="245"/>
      <c r="D206" s="396"/>
      <c r="E206" s="396"/>
      <c r="F206" s="404">
        <f t="shared" si="28"/>
        <v>0</v>
      </c>
    </row>
    <row r="207" spans="1:6" ht="36" x14ac:dyDescent="0.2">
      <c r="A207" s="247">
        <v>170209</v>
      </c>
      <c r="B207" s="32" t="s">
        <v>108</v>
      </c>
      <c r="C207" s="245"/>
      <c r="D207" s="396"/>
      <c r="E207" s="396"/>
      <c r="F207" s="404">
        <f t="shared" si="28"/>
        <v>0</v>
      </c>
    </row>
    <row r="208" spans="1:6" ht="36" x14ac:dyDescent="0.2">
      <c r="A208" s="247">
        <v>170210</v>
      </c>
      <c r="B208" s="32" t="s">
        <v>107</v>
      </c>
      <c r="C208" s="245"/>
      <c r="D208" s="396"/>
      <c r="E208" s="396"/>
      <c r="F208" s="404">
        <f t="shared" si="28"/>
        <v>0</v>
      </c>
    </row>
    <row r="209" spans="1:6" x14ac:dyDescent="0.2">
      <c r="A209" s="247">
        <v>170211</v>
      </c>
      <c r="B209" s="118" t="s">
        <v>612</v>
      </c>
      <c r="C209" s="247"/>
      <c r="D209" s="400"/>
      <c r="E209" s="400"/>
      <c r="F209" s="404">
        <f t="shared" si="28"/>
        <v>0</v>
      </c>
    </row>
    <row r="210" spans="1:6" x14ac:dyDescent="0.2">
      <c r="A210" s="247">
        <v>170212</v>
      </c>
      <c r="B210" s="118" t="s">
        <v>106</v>
      </c>
      <c r="C210" s="247"/>
      <c r="D210" s="400"/>
      <c r="E210" s="400"/>
      <c r="F210" s="404">
        <f t="shared" si="28"/>
        <v>0</v>
      </c>
    </row>
    <row r="211" spans="1:6" x14ac:dyDescent="0.2">
      <c r="A211" s="247">
        <v>170213</v>
      </c>
      <c r="B211" s="254" t="s">
        <v>613</v>
      </c>
      <c r="C211" s="255"/>
      <c r="D211" s="408"/>
      <c r="E211" s="408"/>
      <c r="F211" s="404">
        <f t="shared" si="28"/>
        <v>0</v>
      </c>
    </row>
    <row r="212" spans="1:6" s="14" customFormat="1" x14ac:dyDescent="0.2">
      <c r="A212" s="114">
        <v>170214</v>
      </c>
      <c r="B212" s="32" t="s">
        <v>601</v>
      </c>
      <c r="C212" s="245">
        <v>319995</v>
      </c>
      <c r="D212" s="396">
        <v>700000</v>
      </c>
      <c r="E212" s="396">
        <v>1100000</v>
      </c>
      <c r="F212" s="404">
        <f t="shared" si="28"/>
        <v>1100000</v>
      </c>
    </row>
    <row r="213" spans="1:6" ht="24.75" customHeight="1" thickBot="1" x14ac:dyDescent="0.25">
      <c r="A213" s="116">
        <v>170290</v>
      </c>
      <c r="B213" s="121" t="s">
        <v>828</v>
      </c>
      <c r="C213" s="256"/>
      <c r="D213" s="409">
        <v>14000000</v>
      </c>
      <c r="E213" s="409">
        <v>50000000</v>
      </c>
      <c r="F213" s="404">
        <f t="shared" si="28"/>
        <v>50000000</v>
      </c>
    </row>
    <row r="214" spans="1:6" ht="19.5" thickTop="1" thickBot="1" x14ac:dyDescent="0.25">
      <c r="A214" s="329">
        <v>200000</v>
      </c>
      <c r="B214" s="330" t="s">
        <v>104</v>
      </c>
      <c r="C214" s="331">
        <f t="shared" ref="C214:E214" si="29">C215+C220+C225+C227+C229+C231+C233</f>
        <v>0</v>
      </c>
      <c r="D214" s="410">
        <f>D215+D220+D225+D227+D229+D231+D233</f>
        <v>825000000</v>
      </c>
      <c r="E214" s="410">
        <f t="shared" si="29"/>
        <v>1706000000</v>
      </c>
      <c r="F214" s="410">
        <f>F215+F220+F225+F227+F229+F231+F233</f>
        <v>1706000000</v>
      </c>
    </row>
    <row r="215" spans="1:6" s="14" customFormat="1" ht="18.75" thickTop="1" x14ac:dyDescent="0.2">
      <c r="A215" s="113">
        <v>210000</v>
      </c>
      <c r="B215" s="117" t="s">
        <v>103</v>
      </c>
      <c r="C215" s="258">
        <f t="shared" ref="C215:E215" si="30">SUM(C216:C219)</f>
        <v>0</v>
      </c>
      <c r="D215" s="393">
        <f>SUM(D216:D219)</f>
        <v>711000000</v>
      </c>
      <c r="E215" s="393">
        <f t="shared" si="30"/>
        <v>1161000000</v>
      </c>
      <c r="F215" s="393">
        <f>SUM(F216:F219)</f>
        <v>1161000000</v>
      </c>
    </row>
    <row r="216" spans="1:6" s="14" customFormat="1" x14ac:dyDescent="0.2">
      <c r="A216" s="115">
        <v>210100</v>
      </c>
      <c r="B216" s="118" t="s">
        <v>614</v>
      </c>
      <c r="C216" s="247"/>
      <c r="D216" s="400">
        <v>25500000</v>
      </c>
      <c r="E216" s="400">
        <v>12000000</v>
      </c>
      <c r="F216" s="400">
        <f>E216</f>
        <v>12000000</v>
      </c>
    </row>
    <row r="217" spans="1:6" s="267" customFormat="1" x14ac:dyDescent="0.2">
      <c r="A217" s="265">
        <v>210200</v>
      </c>
      <c r="B217" s="253" t="s">
        <v>615</v>
      </c>
      <c r="C217" s="266"/>
      <c r="D217" s="411">
        <v>442500000</v>
      </c>
      <c r="E217" s="411">
        <v>560000000</v>
      </c>
      <c r="F217" s="400">
        <f t="shared" ref="F217:F219" si="31">E217</f>
        <v>560000000</v>
      </c>
    </row>
    <row r="218" spans="1:6" s="267" customFormat="1" x14ac:dyDescent="0.2">
      <c r="A218" s="265">
        <v>210300</v>
      </c>
      <c r="B218" s="253" t="s">
        <v>616</v>
      </c>
      <c r="C218" s="266"/>
      <c r="D218" s="411">
        <v>238000000</v>
      </c>
      <c r="E218" s="411">
        <v>589000000</v>
      </c>
      <c r="F218" s="400">
        <f t="shared" si="31"/>
        <v>589000000</v>
      </c>
    </row>
    <row r="219" spans="1:6" s="246" customFormat="1" x14ac:dyDescent="0.2">
      <c r="A219" s="265">
        <v>210400</v>
      </c>
      <c r="B219" s="253" t="s">
        <v>102</v>
      </c>
      <c r="C219" s="266">
        <v>0</v>
      </c>
      <c r="D219" s="411">
        <v>5000000</v>
      </c>
      <c r="E219" s="411">
        <v>0</v>
      </c>
      <c r="F219" s="400">
        <f t="shared" si="31"/>
        <v>0</v>
      </c>
    </row>
    <row r="220" spans="1:6" x14ac:dyDescent="0.2">
      <c r="A220" s="173">
        <v>220000</v>
      </c>
      <c r="B220" s="174" t="s">
        <v>101</v>
      </c>
      <c r="C220" s="174">
        <f t="shared" ref="C220:E220" si="32">SUM(C221:C224)</f>
        <v>0</v>
      </c>
      <c r="D220" s="398">
        <f>SUM(D221:D224)</f>
        <v>114000000</v>
      </c>
      <c r="E220" s="398">
        <f t="shared" si="32"/>
        <v>533000000</v>
      </c>
      <c r="F220" s="412">
        <f>SUM(F221:F224)</f>
        <v>533000000</v>
      </c>
    </row>
    <row r="221" spans="1:6" s="246" customFormat="1" x14ac:dyDescent="0.2">
      <c r="A221" s="265">
        <v>220100</v>
      </c>
      <c r="B221" s="253" t="s">
        <v>617</v>
      </c>
      <c r="C221" s="253"/>
      <c r="D221" s="413">
        <v>31000000</v>
      </c>
      <c r="E221" s="413">
        <v>291000000</v>
      </c>
      <c r="F221" s="413">
        <f>E221</f>
        <v>291000000</v>
      </c>
    </row>
    <row r="222" spans="1:6" s="246" customFormat="1" x14ac:dyDescent="0.2">
      <c r="A222" s="265">
        <v>220200</v>
      </c>
      <c r="B222" s="253" t="s">
        <v>618</v>
      </c>
      <c r="C222" s="253"/>
      <c r="D222" s="413">
        <v>22000000</v>
      </c>
      <c r="E222" s="413">
        <v>117000000</v>
      </c>
      <c r="F222" s="413">
        <f t="shared" ref="F222:F224" si="33">E222</f>
        <v>117000000</v>
      </c>
    </row>
    <row r="223" spans="1:6" s="246" customFormat="1" x14ac:dyDescent="0.2">
      <c r="A223" s="265">
        <v>220300</v>
      </c>
      <c r="B223" s="253" t="s">
        <v>619</v>
      </c>
      <c r="C223" s="253"/>
      <c r="D223" s="413">
        <v>56000000</v>
      </c>
      <c r="E223" s="413">
        <v>125000000</v>
      </c>
      <c r="F223" s="413">
        <f t="shared" si="33"/>
        <v>125000000</v>
      </c>
    </row>
    <row r="224" spans="1:6" s="267" customFormat="1" x14ac:dyDescent="0.2">
      <c r="A224" s="265">
        <v>220900</v>
      </c>
      <c r="B224" s="253" t="s">
        <v>29</v>
      </c>
      <c r="C224" s="253">
        <v>0</v>
      </c>
      <c r="D224" s="413">
        <v>5000000</v>
      </c>
      <c r="E224" s="413">
        <v>0</v>
      </c>
      <c r="F224" s="413">
        <f t="shared" si="33"/>
        <v>0</v>
      </c>
    </row>
    <row r="225" spans="1:6" x14ac:dyDescent="0.2">
      <c r="A225" s="173">
        <v>230000</v>
      </c>
      <c r="B225" s="174" t="s">
        <v>100</v>
      </c>
      <c r="C225" s="11">
        <f t="shared" ref="C225:D225" si="34">C226</f>
        <v>0</v>
      </c>
      <c r="D225" s="398">
        <f t="shared" si="34"/>
        <v>0</v>
      </c>
      <c r="E225" s="398">
        <f>E226</f>
        <v>12000000</v>
      </c>
      <c r="F225" s="399">
        <f>F226</f>
        <v>12000000</v>
      </c>
    </row>
    <row r="226" spans="1:6" x14ac:dyDescent="0.2">
      <c r="A226" s="33">
        <v>230100</v>
      </c>
      <c r="B226" s="268" t="s">
        <v>100</v>
      </c>
      <c r="C226" s="9"/>
      <c r="D226" s="414"/>
      <c r="E226" s="414">
        <v>12000000</v>
      </c>
      <c r="F226" s="415">
        <f>E226</f>
        <v>12000000</v>
      </c>
    </row>
    <row r="227" spans="1:6" x14ac:dyDescent="0.2">
      <c r="A227" s="173">
        <v>240000</v>
      </c>
      <c r="B227" s="174" t="s">
        <v>99</v>
      </c>
      <c r="C227" s="11">
        <f t="shared" ref="C227:D227" si="35">C228</f>
        <v>0</v>
      </c>
      <c r="D227" s="398">
        <f t="shared" si="35"/>
        <v>0</v>
      </c>
      <c r="E227" s="398">
        <f>E228</f>
        <v>0</v>
      </c>
      <c r="F227" s="399">
        <f>F228</f>
        <v>0</v>
      </c>
    </row>
    <row r="228" spans="1:6" x14ac:dyDescent="0.2">
      <c r="A228" s="33">
        <v>240100</v>
      </c>
      <c r="B228" s="268" t="s">
        <v>99</v>
      </c>
      <c r="C228" s="9"/>
      <c r="D228" s="414"/>
      <c r="E228" s="414"/>
      <c r="F228" s="415">
        <f>E228</f>
        <v>0</v>
      </c>
    </row>
    <row r="229" spans="1:6" x14ac:dyDescent="0.2">
      <c r="A229" s="173">
        <v>250000</v>
      </c>
      <c r="B229" s="174" t="s">
        <v>97</v>
      </c>
      <c r="C229" s="11">
        <f t="shared" ref="C229:D229" si="36">C230</f>
        <v>0</v>
      </c>
      <c r="D229" s="398">
        <f t="shared" si="36"/>
        <v>0</v>
      </c>
      <c r="E229" s="398">
        <f>E230</f>
        <v>0</v>
      </c>
      <c r="F229" s="399">
        <f>F230</f>
        <v>0</v>
      </c>
    </row>
    <row r="230" spans="1:6" x14ac:dyDescent="0.2">
      <c r="A230" s="33">
        <v>250100</v>
      </c>
      <c r="B230" s="268" t="s">
        <v>97</v>
      </c>
      <c r="C230" s="9"/>
      <c r="D230" s="414"/>
      <c r="E230" s="414"/>
      <c r="F230" s="415">
        <f>E230</f>
        <v>0</v>
      </c>
    </row>
    <row r="231" spans="1:6" x14ac:dyDescent="0.2">
      <c r="A231" s="173">
        <v>260000</v>
      </c>
      <c r="B231" s="174" t="s">
        <v>95</v>
      </c>
      <c r="C231" s="11">
        <f t="shared" ref="C231:D231" si="37">C232</f>
        <v>0</v>
      </c>
      <c r="D231" s="398">
        <f t="shared" si="37"/>
        <v>0</v>
      </c>
      <c r="E231" s="398">
        <f>E232</f>
        <v>0</v>
      </c>
      <c r="F231" s="399">
        <f>F232</f>
        <v>0</v>
      </c>
    </row>
    <row r="232" spans="1:6" x14ac:dyDescent="0.2">
      <c r="A232" s="33">
        <v>260100</v>
      </c>
      <c r="B232" s="268" t="s">
        <v>95</v>
      </c>
      <c r="C232" s="9"/>
      <c r="D232" s="414"/>
      <c r="E232" s="414"/>
      <c r="F232" s="415">
        <f>E232</f>
        <v>0</v>
      </c>
    </row>
    <row r="233" spans="1:6" x14ac:dyDescent="0.2">
      <c r="A233" s="259">
        <v>270000</v>
      </c>
      <c r="B233" s="260" t="s">
        <v>620</v>
      </c>
      <c r="C233" s="261">
        <f t="shared" ref="C233:D233" si="38">C234</f>
        <v>0</v>
      </c>
      <c r="D233" s="416">
        <f t="shared" si="38"/>
        <v>0</v>
      </c>
      <c r="E233" s="416">
        <f>E234</f>
        <v>0</v>
      </c>
      <c r="F233" s="417">
        <f>F234</f>
        <v>0</v>
      </c>
    </row>
    <row r="234" spans="1:6" ht="18.75" thickBot="1" x14ac:dyDescent="0.25">
      <c r="A234" s="269">
        <v>270100</v>
      </c>
      <c r="B234" s="270" t="s">
        <v>620</v>
      </c>
      <c r="C234" s="271"/>
      <c r="D234" s="418"/>
      <c r="E234" s="418"/>
      <c r="F234" s="419">
        <f>E234</f>
        <v>0</v>
      </c>
    </row>
    <row r="235" spans="1:6" ht="18.75" thickBot="1" x14ac:dyDescent="0.25">
      <c r="A235" s="322">
        <v>300000</v>
      </c>
      <c r="B235" s="323" t="s">
        <v>93</v>
      </c>
      <c r="C235" s="323">
        <f t="shared" ref="C235" si="39">C236+C237+C238+C239</f>
        <v>0</v>
      </c>
      <c r="D235" s="420">
        <f>D236+D237+D238+D239</f>
        <v>20000000</v>
      </c>
      <c r="E235" s="420">
        <f>E236+E237+E238+E239</f>
        <v>26000000</v>
      </c>
      <c r="F235" s="420">
        <f>F236+F237+F238+F239</f>
        <v>26000000</v>
      </c>
    </row>
    <row r="236" spans="1:6" ht="18.75" thickTop="1" x14ac:dyDescent="0.2">
      <c r="A236" s="113">
        <v>310000</v>
      </c>
      <c r="B236" s="11" t="s">
        <v>621</v>
      </c>
      <c r="C236" s="257"/>
      <c r="D236" s="392">
        <v>20000000</v>
      </c>
      <c r="E236" s="392">
        <v>26000000</v>
      </c>
      <c r="F236" s="393">
        <f>E236</f>
        <v>26000000</v>
      </c>
    </row>
    <row r="237" spans="1:6" x14ac:dyDescent="0.2">
      <c r="A237" s="113">
        <v>320000</v>
      </c>
      <c r="B237" s="11" t="s">
        <v>622</v>
      </c>
      <c r="C237" s="11"/>
      <c r="D237" s="398"/>
      <c r="E237" s="398">
        <f>'5-2-منابع تملك مالي  '!G5</f>
        <v>0</v>
      </c>
      <c r="F237" s="393">
        <f t="shared" ref="F237:F239" si="40">E237</f>
        <v>0</v>
      </c>
    </row>
    <row r="238" spans="1:6" ht="27" customHeight="1" x14ac:dyDescent="0.2">
      <c r="A238" s="113">
        <v>330000</v>
      </c>
      <c r="B238" s="11" t="s">
        <v>623</v>
      </c>
      <c r="C238" s="11"/>
      <c r="D238" s="398"/>
      <c r="E238" s="398">
        <f>'5-2-منابع تملك مالي  '!G6</f>
        <v>0</v>
      </c>
      <c r="F238" s="393">
        <f t="shared" si="40"/>
        <v>0</v>
      </c>
    </row>
    <row r="239" spans="1:6" ht="54" customHeight="1" x14ac:dyDescent="0.2">
      <c r="A239" s="113">
        <v>340000</v>
      </c>
      <c r="B239" s="333" t="s">
        <v>624</v>
      </c>
      <c r="C239" s="11"/>
      <c r="D239" s="398"/>
      <c r="E239" s="398">
        <f>'5-2-منابع تملك مالي  '!G7</f>
        <v>0</v>
      </c>
      <c r="F239" s="393">
        <f t="shared" si="40"/>
        <v>0</v>
      </c>
    </row>
    <row r="240" spans="1:6" s="141" customFormat="1" ht="26.25" customHeight="1" thickBot="1" x14ac:dyDescent="0.25">
      <c r="A240" s="660" t="s">
        <v>294</v>
      </c>
      <c r="B240" s="661"/>
      <c r="C240" s="332">
        <f>C2+C214+C235</f>
        <v>633487147</v>
      </c>
      <c r="D240" s="421">
        <f>D2+D214+D235</f>
        <v>1550000000</v>
      </c>
      <c r="E240" s="421">
        <f>E2+E214+E235</f>
        <v>2700000000</v>
      </c>
      <c r="F240" s="422">
        <f>F2+F214+F235</f>
        <v>2700000000</v>
      </c>
    </row>
  </sheetData>
  <autoFilter ref="A1:F240"/>
  <mergeCells count="1">
    <mergeCell ref="A240:B240"/>
  </mergeCells>
  <printOptions horizontalCentered="1"/>
  <pageMargins left="0.39370078740157499" right="0.39370078740157499" top="0.86614173228346503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2"/>
  <sheetViews>
    <sheetView rightToLeft="1" view="pageBreakPreview" zoomScaleNormal="130" zoomScaleSheetLayoutView="100" workbookViewId="0">
      <selection sqref="A1:M9"/>
    </sheetView>
  </sheetViews>
  <sheetFormatPr defaultColWidth="10.25" defaultRowHeight="17.25" x14ac:dyDescent="0.4"/>
  <cols>
    <col min="1" max="1" width="5" style="42" bestFit="1" customWidth="1"/>
    <col min="2" max="2" width="31.625" style="42" customWidth="1"/>
    <col min="3" max="3" width="14.25" style="233" customWidth="1"/>
    <col min="4" max="4" width="8" style="42" bestFit="1" customWidth="1"/>
    <col min="5" max="5" width="6.125" style="42" customWidth="1"/>
    <col min="6" max="6" width="6.375" style="42" customWidth="1"/>
    <col min="7" max="7" width="7.125" style="233" bestFit="1" customWidth="1"/>
    <col min="8" max="8" width="7.375" style="42" customWidth="1"/>
    <col min="9" max="9" width="7.25" style="42" customWidth="1"/>
    <col min="10" max="10" width="10.125" style="42" bestFit="1" customWidth="1"/>
    <col min="11" max="11" width="10.125" style="42" customWidth="1"/>
    <col min="12" max="12" width="11.25" style="42" customWidth="1"/>
    <col min="13" max="13" width="11.875" style="42" customWidth="1"/>
    <col min="14" max="16384" width="10.25" style="42"/>
  </cols>
  <sheetData>
    <row r="1" spans="1:13" ht="17.25" customHeight="1" x14ac:dyDescent="0.4">
      <c r="A1" s="665" t="s">
        <v>333</v>
      </c>
      <c r="B1" s="665" t="s">
        <v>331</v>
      </c>
      <c r="C1" s="672" t="s">
        <v>320</v>
      </c>
      <c r="D1" s="665" t="s">
        <v>343</v>
      </c>
      <c r="E1" s="665" t="s">
        <v>338</v>
      </c>
      <c r="F1" s="665" t="s">
        <v>337</v>
      </c>
      <c r="G1" s="666" t="s">
        <v>336</v>
      </c>
      <c r="H1" s="665" t="s">
        <v>335</v>
      </c>
      <c r="I1" s="665" t="s">
        <v>334</v>
      </c>
      <c r="J1" s="668" t="s">
        <v>332</v>
      </c>
      <c r="K1" s="662" t="s">
        <v>668</v>
      </c>
      <c r="L1" s="663"/>
      <c r="M1" s="664"/>
    </row>
    <row r="2" spans="1:13" ht="38.25" customHeight="1" x14ac:dyDescent="0.4">
      <c r="A2" s="665"/>
      <c r="B2" s="665"/>
      <c r="C2" s="672"/>
      <c r="D2" s="665"/>
      <c r="E2" s="665"/>
      <c r="F2" s="665"/>
      <c r="G2" s="667"/>
      <c r="H2" s="665"/>
      <c r="I2" s="665"/>
      <c r="J2" s="669"/>
      <c r="K2" s="293" t="s">
        <v>679</v>
      </c>
      <c r="L2" s="293" t="s">
        <v>667</v>
      </c>
      <c r="M2" s="293" t="s">
        <v>678</v>
      </c>
    </row>
    <row r="3" spans="1:13" s="28" customFormat="1" ht="23.25" customHeight="1" x14ac:dyDescent="0.45">
      <c r="A3" s="19"/>
      <c r="B3" s="19"/>
      <c r="C3" s="230"/>
      <c r="D3" s="19"/>
      <c r="E3" s="19"/>
      <c r="F3" s="19"/>
      <c r="G3" s="230"/>
      <c r="H3" s="19"/>
      <c r="I3" s="19"/>
      <c r="J3" s="19"/>
      <c r="K3" s="19"/>
      <c r="L3" s="19"/>
      <c r="M3" s="19"/>
    </row>
    <row r="4" spans="1:13" s="28" customFormat="1" ht="23.25" customHeight="1" x14ac:dyDescent="0.45">
      <c r="A4" s="19"/>
      <c r="B4" s="19"/>
      <c r="C4" s="230"/>
      <c r="D4" s="19"/>
      <c r="E4" s="19"/>
      <c r="F4" s="19"/>
      <c r="G4" s="230"/>
      <c r="H4" s="19"/>
      <c r="I4" s="19"/>
      <c r="J4" s="19"/>
      <c r="K4" s="19"/>
      <c r="L4" s="19"/>
      <c r="M4" s="19"/>
    </row>
    <row r="5" spans="1:13" s="28" customFormat="1" ht="23.25" customHeight="1" x14ac:dyDescent="0.45">
      <c r="A5" s="19"/>
      <c r="B5" s="19"/>
      <c r="C5" s="230"/>
      <c r="D5" s="19"/>
      <c r="E5" s="19"/>
      <c r="F5" s="19"/>
      <c r="G5" s="230"/>
      <c r="H5" s="19"/>
      <c r="I5" s="19"/>
      <c r="J5" s="19"/>
      <c r="K5" s="19"/>
      <c r="L5" s="19"/>
      <c r="M5" s="19"/>
    </row>
    <row r="6" spans="1:13" s="28" customFormat="1" ht="23.25" customHeight="1" x14ac:dyDescent="0.45">
      <c r="A6" s="19"/>
      <c r="B6" s="93"/>
      <c r="C6" s="231"/>
      <c r="D6" s="39"/>
      <c r="E6" s="39"/>
      <c r="F6" s="39"/>
      <c r="G6" s="231"/>
      <c r="H6" s="39"/>
      <c r="I6" s="39"/>
      <c r="J6" s="39"/>
      <c r="K6" s="39"/>
      <c r="L6" s="39"/>
      <c r="M6" s="39"/>
    </row>
    <row r="7" spans="1:13" s="28" customFormat="1" ht="23.25" customHeight="1" x14ac:dyDescent="0.45">
      <c r="A7" s="19"/>
      <c r="B7" s="19"/>
      <c r="C7" s="230"/>
      <c r="D7" s="19"/>
      <c r="E7" s="87"/>
      <c r="F7" s="19"/>
      <c r="G7" s="230"/>
      <c r="H7" s="19"/>
      <c r="I7" s="19"/>
      <c r="J7" s="19"/>
      <c r="K7" s="19"/>
      <c r="L7" s="19"/>
      <c r="M7" s="19"/>
    </row>
    <row r="8" spans="1:13" s="28" customFormat="1" ht="23.25" customHeight="1" x14ac:dyDescent="0.45">
      <c r="A8" s="19"/>
      <c r="B8" s="40"/>
      <c r="C8" s="230"/>
      <c r="D8" s="19"/>
      <c r="E8" s="19"/>
      <c r="F8" s="19"/>
      <c r="G8" s="230"/>
      <c r="H8" s="19"/>
      <c r="I8" s="19"/>
      <c r="J8" s="19"/>
      <c r="K8" s="19"/>
      <c r="L8" s="19"/>
      <c r="M8" s="41"/>
    </row>
    <row r="9" spans="1:13" s="28" customFormat="1" ht="23.25" customHeight="1" x14ac:dyDescent="0.45">
      <c r="A9" s="19"/>
      <c r="B9" s="39"/>
      <c r="C9" s="230"/>
      <c r="D9" s="19"/>
      <c r="E9" s="19"/>
      <c r="F9" s="19"/>
      <c r="G9" s="230"/>
      <c r="H9" s="19"/>
      <c r="I9" s="19"/>
      <c r="J9" s="19"/>
      <c r="K9" s="19"/>
      <c r="L9" s="19"/>
      <c r="M9" s="41"/>
    </row>
    <row r="10" spans="1:13" s="28" customFormat="1" ht="23.25" customHeight="1" x14ac:dyDescent="0.45">
      <c r="A10" s="19"/>
      <c r="B10" s="19"/>
      <c r="C10" s="230"/>
      <c r="D10" s="19"/>
      <c r="E10" s="19"/>
      <c r="F10" s="19"/>
      <c r="G10" s="230"/>
      <c r="H10" s="19"/>
      <c r="I10" s="19"/>
      <c r="J10" s="19"/>
      <c r="K10" s="19"/>
      <c r="L10" s="19"/>
      <c r="M10" s="41"/>
    </row>
    <row r="11" spans="1:13" s="28" customFormat="1" ht="23.25" customHeight="1" x14ac:dyDescent="0.45">
      <c r="A11" s="19"/>
      <c r="B11" s="40"/>
      <c r="C11" s="230"/>
      <c r="D11" s="19"/>
      <c r="E11" s="19"/>
      <c r="F11" s="19"/>
      <c r="G11" s="230"/>
      <c r="H11" s="19"/>
      <c r="I11" s="19"/>
      <c r="J11" s="19"/>
      <c r="K11" s="19"/>
      <c r="L11" s="19"/>
      <c r="M11" s="41"/>
    </row>
    <row r="12" spans="1:13" s="28" customFormat="1" ht="23.25" customHeight="1" x14ac:dyDescent="0.45">
      <c r="A12" s="19"/>
      <c r="B12" s="93"/>
      <c r="C12" s="230"/>
      <c r="D12" s="19"/>
      <c r="E12" s="19"/>
      <c r="F12" s="19"/>
      <c r="G12" s="230"/>
      <c r="H12" s="19"/>
      <c r="I12" s="19"/>
      <c r="J12" s="19"/>
      <c r="K12" s="19"/>
      <c r="L12" s="19"/>
      <c r="M12" s="19"/>
    </row>
    <row r="13" spans="1:13" s="28" customFormat="1" ht="23.25" customHeight="1" x14ac:dyDescent="0.45">
      <c r="A13" s="19"/>
      <c r="B13" s="19"/>
      <c r="C13" s="230"/>
      <c r="D13" s="19"/>
      <c r="E13" s="19"/>
      <c r="F13" s="19"/>
      <c r="G13" s="230"/>
      <c r="H13" s="19"/>
      <c r="I13" s="19"/>
      <c r="J13" s="19"/>
      <c r="K13" s="19"/>
      <c r="L13" s="19"/>
      <c r="M13" s="19"/>
    </row>
    <row r="14" spans="1:13" s="28" customFormat="1" ht="23.25" customHeight="1" x14ac:dyDescent="0.45">
      <c r="A14" s="19"/>
      <c r="B14" s="39"/>
      <c r="C14" s="230"/>
      <c r="D14" s="19"/>
      <c r="E14" s="19"/>
      <c r="F14" s="19"/>
      <c r="G14" s="230"/>
      <c r="H14" s="19"/>
      <c r="I14" s="19"/>
      <c r="J14" s="19"/>
      <c r="K14" s="19"/>
      <c r="L14" s="19"/>
      <c r="M14" s="19"/>
    </row>
    <row r="15" spans="1:13" s="28" customFormat="1" ht="23.25" customHeight="1" x14ac:dyDescent="0.45">
      <c r="A15" s="19"/>
      <c r="B15" s="19"/>
      <c r="C15" s="230"/>
      <c r="D15" s="19"/>
      <c r="E15" s="19"/>
      <c r="F15" s="19"/>
      <c r="G15" s="230"/>
      <c r="H15" s="19"/>
      <c r="I15" s="19"/>
      <c r="J15" s="19"/>
      <c r="K15" s="19"/>
      <c r="L15" s="19"/>
      <c r="M15" s="19"/>
    </row>
    <row r="16" spans="1:13" s="28" customFormat="1" ht="23.25" customHeight="1" x14ac:dyDescent="0.45">
      <c r="A16" s="19"/>
      <c r="B16" s="19"/>
      <c r="C16" s="230"/>
      <c r="D16" s="19"/>
      <c r="E16" s="19"/>
      <c r="F16" s="19"/>
      <c r="G16" s="230"/>
      <c r="H16" s="19"/>
      <c r="I16" s="19"/>
      <c r="J16" s="19"/>
      <c r="K16" s="19"/>
      <c r="L16" s="19"/>
      <c r="M16" s="19"/>
    </row>
    <row r="17" spans="1:13" s="28" customFormat="1" ht="23.25" customHeight="1" x14ac:dyDescent="0.45">
      <c r="A17" s="19"/>
      <c r="B17" s="19"/>
      <c r="C17" s="230"/>
      <c r="D17" s="19"/>
      <c r="E17" s="19"/>
      <c r="F17" s="19"/>
      <c r="G17" s="230"/>
      <c r="H17" s="19"/>
      <c r="I17" s="19"/>
      <c r="J17" s="19"/>
      <c r="K17" s="19"/>
      <c r="L17" s="19"/>
      <c r="M17" s="19"/>
    </row>
    <row r="18" spans="1:13" s="28" customFormat="1" ht="23.25" customHeight="1" x14ac:dyDescent="0.45">
      <c r="A18" s="19"/>
      <c r="B18" s="19"/>
      <c r="C18" s="230"/>
      <c r="D18" s="19"/>
      <c r="E18" s="230"/>
      <c r="F18" s="19"/>
      <c r="G18" s="230"/>
      <c r="H18" s="19"/>
      <c r="I18" s="19"/>
      <c r="J18" s="19"/>
      <c r="K18" s="19"/>
      <c r="L18" s="19"/>
      <c r="M18" s="19"/>
    </row>
    <row r="19" spans="1:13" s="28" customFormat="1" ht="23.25" customHeight="1" x14ac:dyDescent="0.45">
      <c r="A19" s="19"/>
      <c r="B19" s="19"/>
      <c r="C19" s="230"/>
      <c r="D19" s="19"/>
      <c r="E19" s="19"/>
      <c r="F19" s="19"/>
      <c r="G19" s="230"/>
      <c r="H19" s="19"/>
      <c r="I19" s="19"/>
      <c r="J19" s="19"/>
      <c r="K19" s="19"/>
      <c r="L19" s="19"/>
      <c r="M19" s="19"/>
    </row>
    <row r="20" spans="1:13" s="28" customFormat="1" ht="23.25" customHeight="1" x14ac:dyDescent="0.45">
      <c r="A20" s="19"/>
      <c r="B20" s="19"/>
      <c r="C20" s="230"/>
      <c r="D20" s="19"/>
      <c r="E20" s="19"/>
      <c r="F20" s="19"/>
      <c r="G20" s="230"/>
      <c r="H20" s="19"/>
      <c r="I20" s="19"/>
      <c r="J20" s="19"/>
      <c r="K20" s="19"/>
      <c r="L20" s="19"/>
      <c r="M20" s="19"/>
    </row>
    <row r="21" spans="1:13" s="28" customFormat="1" ht="23.25" customHeight="1" x14ac:dyDescent="0.45">
      <c r="A21" s="19"/>
      <c r="B21" s="19"/>
      <c r="C21" s="230"/>
      <c r="D21" s="19"/>
      <c r="E21" s="19"/>
      <c r="F21" s="19"/>
      <c r="G21" s="230"/>
      <c r="H21" s="19"/>
      <c r="I21" s="19"/>
      <c r="J21" s="19"/>
      <c r="K21" s="19"/>
      <c r="L21" s="19"/>
      <c r="M21" s="19"/>
    </row>
    <row r="22" spans="1:13" s="28" customFormat="1" ht="23.25" customHeight="1" x14ac:dyDescent="0.45">
      <c r="A22" s="670" t="s">
        <v>347</v>
      </c>
      <c r="B22" s="671"/>
      <c r="C22" s="232">
        <f>SUM(C3:C21)</f>
        <v>0</v>
      </c>
      <c r="D22" s="86"/>
      <c r="E22" s="86"/>
      <c r="F22" s="86"/>
      <c r="G22" s="232"/>
      <c r="H22" s="86"/>
      <c r="I22" s="86"/>
      <c r="J22" s="86"/>
      <c r="K22" s="86">
        <f>SUM(K3:K21)</f>
        <v>0</v>
      </c>
      <c r="L22" s="86">
        <f t="shared" ref="L22:M22" si="0">SUM(L3:L21)</f>
        <v>0</v>
      </c>
      <c r="M22" s="86">
        <f t="shared" si="0"/>
        <v>0</v>
      </c>
    </row>
  </sheetData>
  <mergeCells count="12">
    <mergeCell ref="K1:M1"/>
    <mergeCell ref="E1:E2"/>
    <mergeCell ref="G1:G2"/>
    <mergeCell ref="J1:J2"/>
    <mergeCell ref="A22:B22"/>
    <mergeCell ref="F1:F2"/>
    <mergeCell ref="H1:H2"/>
    <mergeCell ref="I1:I2"/>
    <mergeCell ref="A1:A2"/>
    <mergeCell ref="B1:B2"/>
    <mergeCell ref="C1:C2"/>
    <mergeCell ref="D1:D2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1402 شهرداري حسن آباد فرم &amp;A &amp;R          </oddHeader>
    <oddFooter>&amp;Lامضاء- شوراي اسلامي شهر : حسن ایلانلو&amp;Cامضاء- شهردار : شیرزاد یعقوبی&amp;Rامضاء- مدير امور مالي شهرداري : جعفر علايي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73"/>
  <sheetViews>
    <sheetView rightToLeft="1" view="pageBreakPreview" zoomScaleNormal="130" zoomScaleSheetLayoutView="100" workbookViewId="0">
      <pane ySplit="2" topLeftCell="A3" activePane="bottomLeft" state="frozen"/>
      <selection activeCell="XFC3" sqref="XFC3"/>
      <selection pane="bottomLeft" activeCell="G1" sqref="G1:G2"/>
    </sheetView>
  </sheetViews>
  <sheetFormatPr defaultColWidth="10.25" defaultRowHeight="17.25" x14ac:dyDescent="0.4"/>
  <cols>
    <col min="1" max="1" width="4.375" style="42" bestFit="1" customWidth="1"/>
    <col min="2" max="2" width="42.25" style="42" customWidth="1"/>
    <col min="3" max="3" width="13.75" style="233" customWidth="1"/>
    <col min="4" max="4" width="15.625" style="233" customWidth="1"/>
    <col min="5" max="5" width="14.75" style="233" customWidth="1"/>
    <col min="6" max="7" width="15.75" style="233" customWidth="1"/>
    <col min="8" max="16384" width="10.25" style="42"/>
  </cols>
  <sheetData>
    <row r="1" spans="1:7" s="161" customFormat="1" ht="17.25" customHeight="1" x14ac:dyDescent="0.4">
      <c r="A1" s="665" t="s">
        <v>544</v>
      </c>
      <c r="B1" s="665" t="s">
        <v>677</v>
      </c>
      <c r="C1" s="673" t="s">
        <v>829</v>
      </c>
      <c r="D1" s="673" t="s">
        <v>832</v>
      </c>
      <c r="E1" s="674" t="s">
        <v>676</v>
      </c>
      <c r="F1" s="674" t="s">
        <v>800</v>
      </c>
      <c r="G1" s="674" t="s">
        <v>799</v>
      </c>
    </row>
    <row r="2" spans="1:7" s="161" customFormat="1" x14ac:dyDescent="0.4">
      <c r="A2" s="665"/>
      <c r="B2" s="665"/>
      <c r="C2" s="673"/>
      <c r="D2" s="673"/>
      <c r="E2" s="675"/>
      <c r="F2" s="675"/>
      <c r="G2" s="675"/>
    </row>
    <row r="3" spans="1:7" s="162" customFormat="1" ht="23.25" customHeight="1" x14ac:dyDescent="0.45">
      <c r="A3" s="319">
        <v>1</v>
      </c>
      <c r="B3" s="320" t="s">
        <v>558</v>
      </c>
      <c r="C3" s="321"/>
      <c r="D3" s="321"/>
      <c r="E3" s="321">
        <f>E4+E6+E8+E10</f>
        <v>0</v>
      </c>
      <c r="F3" s="321">
        <f t="shared" ref="F3:G25" si="0">E3</f>
        <v>0</v>
      </c>
      <c r="G3" s="321">
        <f t="shared" si="0"/>
        <v>0</v>
      </c>
    </row>
    <row r="4" spans="1:7" s="164" customFormat="1" ht="64.5" customHeight="1" x14ac:dyDescent="0.45">
      <c r="A4" s="163">
        <v>101</v>
      </c>
      <c r="B4" s="160" t="s">
        <v>628</v>
      </c>
      <c r="C4" s="234"/>
      <c r="D4" s="234"/>
      <c r="E4" s="234">
        <f>E5</f>
        <v>0</v>
      </c>
      <c r="F4" s="234">
        <f t="shared" si="0"/>
        <v>0</v>
      </c>
      <c r="G4" s="234">
        <f t="shared" si="0"/>
        <v>0</v>
      </c>
    </row>
    <row r="5" spans="1:7" s="28" customFormat="1" ht="23.25" customHeight="1" x14ac:dyDescent="0.45">
      <c r="A5" s="19"/>
      <c r="B5" s="19"/>
      <c r="C5" s="192"/>
      <c r="D5" s="192"/>
      <c r="E5" s="236"/>
      <c r="F5" s="236">
        <f t="shared" si="0"/>
        <v>0</v>
      </c>
      <c r="G5" s="236">
        <f t="shared" si="0"/>
        <v>0</v>
      </c>
    </row>
    <row r="6" spans="1:7" s="164" customFormat="1" ht="23.25" customHeight="1" x14ac:dyDescent="0.45">
      <c r="A6" s="163">
        <v>102</v>
      </c>
      <c r="B6" s="159" t="s">
        <v>629</v>
      </c>
      <c r="C6" s="235"/>
      <c r="D6" s="235"/>
      <c r="E6" s="234">
        <f>E7</f>
        <v>0</v>
      </c>
      <c r="F6" s="234">
        <f t="shared" si="0"/>
        <v>0</v>
      </c>
      <c r="G6" s="234">
        <f t="shared" si="0"/>
        <v>0</v>
      </c>
    </row>
    <row r="7" spans="1:7" s="28" customFormat="1" ht="23.25" customHeight="1" x14ac:dyDescent="0.45">
      <c r="A7" s="19"/>
      <c r="B7" s="109"/>
      <c r="C7" s="236"/>
      <c r="D7" s="236"/>
      <c r="E7" s="236"/>
      <c r="F7" s="236">
        <f t="shared" si="0"/>
        <v>0</v>
      </c>
      <c r="G7" s="236">
        <f t="shared" si="0"/>
        <v>0</v>
      </c>
    </row>
    <row r="8" spans="1:7" s="164" customFormat="1" ht="23.25" customHeight="1" x14ac:dyDescent="0.45">
      <c r="A8" s="163">
        <v>103</v>
      </c>
      <c r="B8" s="134" t="s">
        <v>382</v>
      </c>
      <c r="C8" s="234"/>
      <c r="D8" s="234"/>
      <c r="E8" s="234">
        <f>E9</f>
        <v>0</v>
      </c>
      <c r="F8" s="234">
        <f t="shared" si="0"/>
        <v>0</v>
      </c>
      <c r="G8" s="234">
        <f t="shared" si="0"/>
        <v>0</v>
      </c>
    </row>
    <row r="9" spans="1:7" s="28" customFormat="1" ht="23.25" customHeight="1" x14ac:dyDescent="0.45">
      <c r="A9" s="19"/>
      <c r="B9" s="111"/>
      <c r="C9" s="236"/>
      <c r="D9" s="236"/>
      <c r="E9" s="236"/>
      <c r="F9" s="236">
        <f t="shared" si="0"/>
        <v>0</v>
      </c>
      <c r="G9" s="236">
        <f t="shared" si="0"/>
        <v>0</v>
      </c>
    </row>
    <row r="10" spans="1:7" s="164" customFormat="1" ht="23.25" customHeight="1" x14ac:dyDescent="0.45">
      <c r="A10" s="163">
        <v>104</v>
      </c>
      <c r="B10" s="139" t="s">
        <v>383</v>
      </c>
      <c r="C10" s="234"/>
      <c r="D10" s="234"/>
      <c r="E10" s="234">
        <f>E11</f>
        <v>0</v>
      </c>
      <c r="F10" s="234">
        <f t="shared" si="0"/>
        <v>0</v>
      </c>
      <c r="G10" s="234">
        <f t="shared" si="0"/>
        <v>0</v>
      </c>
    </row>
    <row r="11" spans="1:7" s="28" customFormat="1" ht="23.25" customHeight="1" x14ac:dyDescent="0.45">
      <c r="A11" s="19"/>
      <c r="B11" s="110"/>
      <c r="C11" s="236"/>
      <c r="D11" s="236"/>
      <c r="E11" s="236"/>
      <c r="F11" s="236">
        <f t="shared" si="0"/>
        <v>0</v>
      </c>
      <c r="G11" s="236">
        <f t="shared" si="0"/>
        <v>0</v>
      </c>
    </row>
    <row r="12" spans="1:7" s="162" customFormat="1" ht="23.25" customHeight="1" x14ac:dyDescent="0.45">
      <c r="A12" s="319">
        <v>2</v>
      </c>
      <c r="B12" s="320" t="s">
        <v>392</v>
      </c>
      <c r="C12" s="321"/>
      <c r="D12" s="321"/>
      <c r="E12" s="321">
        <f>E13+E15+E17+E19+E21+E23+E25</f>
        <v>0</v>
      </c>
      <c r="F12" s="321">
        <f t="shared" si="0"/>
        <v>0</v>
      </c>
      <c r="G12" s="321">
        <f t="shared" si="0"/>
        <v>0</v>
      </c>
    </row>
    <row r="13" spans="1:7" s="164" customFormat="1" ht="23.25" customHeight="1" x14ac:dyDescent="0.45">
      <c r="A13" s="163">
        <v>201</v>
      </c>
      <c r="B13" s="134" t="s">
        <v>268</v>
      </c>
      <c r="C13" s="234"/>
      <c r="D13" s="234"/>
      <c r="E13" s="234">
        <f>E14</f>
        <v>0</v>
      </c>
      <c r="F13" s="234">
        <f t="shared" si="0"/>
        <v>0</v>
      </c>
      <c r="G13" s="234">
        <f t="shared" si="0"/>
        <v>0</v>
      </c>
    </row>
    <row r="14" spans="1:7" s="28" customFormat="1" ht="23.25" customHeight="1" x14ac:dyDescent="0.45">
      <c r="A14" s="19"/>
      <c r="B14" s="142"/>
      <c r="C14" s="192"/>
      <c r="D14" s="192"/>
      <c r="E14" s="236"/>
      <c r="F14" s="236">
        <f t="shared" si="0"/>
        <v>0</v>
      </c>
      <c r="G14" s="236">
        <f t="shared" si="0"/>
        <v>0</v>
      </c>
    </row>
    <row r="15" spans="1:7" s="164" customFormat="1" ht="23.25" customHeight="1" x14ac:dyDescent="0.45">
      <c r="A15" s="163">
        <v>202</v>
      </c>
      <c r="B15" s="138" t="s">
        <v>267</v>
      </c>
      <c r="C15" s="234"/>
      <c r="D15" s="234"/>
      <c r="E15" s="234">
        <f>E16</f>
        <v>0</v>
      </c>
      <c r="F15" s="234">
        <f t="shared" si="0"/>
        <v>0</v>
      </c>
      <c r="G15" s="234">
        <f t="shared" si="0"/>
        <v>0</v>
      </c>
    </row>
    <row r="16" spans="1:7" s="28" customFormat="1" ht="23.25" customHeight="1" x14ac:dyDescent="0.45">
      <c r="A16" s="19"/>
      <c r="B16" s="142"/>
      <c r="C16" s="192"/>
      <c r="D16" s="192"/>
      <c r="E16" s="236"/>
      <c r="F16" s="236">
        <f t="shared" si="0"/>
        <v>0</v>
      </c>
      <c r="G16" s="236">
        <f t="shared" si="0"/>
        <v>0</v>
      </c>
    </row>
    <row r="17" spans="1:7" s="164" customFormat="1" ht="23.25" customHeight="1" x14ac:dyDescent="0.45">
      <c r="A17" s="163">
        <v>203</v>
      </c>
      <c r="B17" s="134" t="s">
        <v>636</v>
      </c>
      <c r="C17" s="234"/>
      <c r="D17" s="234"/>
      <c r="E17" s="234">
        <f>E18</f>
        <v>0</v>
      </c>
      <c r="F17" s="234">
        <f t="shared" si="0"/>
        <v>0</v>
      </c>
      <c r="G17" s="234">
        <f t="shared" si="0"/>
        <v>0</v>
      </c>
    </row>
    <row r="18" spans="1:7" s="28" customFormat="1" ht="23.25" customHeight="1" x14ac:dyDescent="0.45">
      <c r="A18" s="19"/>
      <c r="B18" s="142"/>
      <c r="C18" s="192"/>
      <c r="D18" s="192"/>
      <c r="E18" s="236"/>
      <c r="F18" s="236">
        <f t="shared" si="0"/>
        <v>0</v>
      </c>
      <c r="G18" s="236">
        <f t="shared" si="0"/>
        <v>0</v>
      </c>
    </row>
    <row r="19" spans="1:7" s="164" customFormat="1" ht="23.25" customHeight="1" x14ac:dyDescent="0.45">
      <c r="A19" s="163">
        <v>204</v>
      </c>
      <c r="B19" s="134" t="s">
        <v>266</v>
      </c>
      <c r="C19" s="234"/>
      <c r="D19" s="234"/>
      <c r="E19" s="234">
        <f>E20</f>
        <v>0</v>
      </c>
      <c r="F19" s="234">
        <f t="shared" si="0"/>
        <v>0</v>
      </c>
      <c r="G19" s="234">
        <f t="shared" si="0"/>
        <v>0</v>
      </c>
    </row>
    <row r="20" spans="1:7" s="28" customFormat="1" ht="23.25" customHeight="1" x14ac:dyDescent="0.45">
      <c r="A20" s="19"/>
      <c r="B20" s="142"/>
      <c r="C20" s="192"/>
      <c r="D20" s="192"/>
      <c r="E20" s="236"/>
      <c r="F20" s="236">
        <f t="shared" si="0"/>
        <v>0</v>
      </c>
      <c r="G20" s="236">
        <f t="shared" si="0"/>
        <v>0</v>
      </c>
    </row>
    <row r="21" spans="1:7" s="164" customFormat="1" ht="23.25" customHeight="1" x14ac:dyDescent="0.45">
      <c r="A21" s="163">
        <v>205</v>
      </c>
      <c r="B21" s="138" t="s">
        <v>384</v>
      </c>
      <c r="C21" s="234"/>
      <c r="D21" s="234"/>
      <c r="E21" s="234">
        <f>E22</f>
        <v>0</v>
      </c>
      <c r="F21" s="234">
        <f t="shared" si="0"/>
        <v>0</v>
      </c>
      <c r="G21" s="234">
        <f t="shared" si="0"/>
        <v>0</v>
      </c>
    </row>
    <row r="22" spans="1:7" s="28" customFormat="1" ht="23.25" customHeight="1" x14ac:dyDescent="0.45">
      <c r="A22" s="19"/>
      <c r="B22" s="142"/>
      <c r="C22" s="192"/>
      <c r="D22" s="192"/>
      <c r="E22" s="236"/>
      <c r="F22" s="236">
        <f t="shared" si="0"/>
        <v>0</v>
      </c>
      <c r="G22" s="236">
        <f t="shared" si="0"/>
        <v>0</v>
      </c>
    </row>
    <row r="23" spans="1:7" s="164" customFormat="1" ht="23.25" customHeight="1" x14ac:dyDescent="0.45">
      <c r="A23" s="163">
        <v>206</v>
      </c>
      <c r="B23" s="138" t="s">
        <v>265</v>
      </c>
      <c r="C23" s="234"/>
      <c r="D23" s="234"/>
      <c r="E23" s="234">
        <f>E24</f>
        <v>0</v>
      </c>
      <c r="F23" s="234">
        <f t="shared" si="0"/>
        <v>0</v>
      </c>
      <c r="G23" s="234">
        <f t="shared" si="0"/>
        <v>0</v>
      </c>
    </row>
    <row r="24" spans="1:7" s="28" customFormat="1" ht="23.25" customHeight="1" x14ac:dyDescent="0.45">
      <c r="A24" s="19"/>
      <c r="B24" s="142"/>
      <c r="C24" s="192"/>
      <c r="D24" s="192"/>
      <c r="E24" s="236"/>
      <c r="F24" s="236">
        <f t="shared" si="0"/>
        <v>0</v>
      </c>
      <c r="G24" s="236">
        <f t="shared" si="0"/>
        <v>0</v>
      </c>
    </row>
    <row r="25" spans="1:7" s="164" customFormat="1" ht="23.25" customHeight="1" x14ac:dyDescent="0.45">
      <c r="A25" s="163">
        <v>207</v>
      </c>
      <c r="B25" s="131" t="s">
        <v>631</v>
      </c>
      <c r="C25" s="234"/>
      <c r="D25" s="234"/>
      <c r="E25" s="234">
        <f>E26</f>
        <v>0</v>
      </c>
      <c r="F25" s="234">
        <f t="shared" si="0"/>
        <v>0</v>
      </c>
      <c r="G25" s="234">
        <f t="shared" si="0"/>
        <v>0</v>
      </c>
    </row>
    <row r="26" spans="1:7" s="28" customFormat="1" ht="23.25" customHeight="1" x14ac:dyDescent="0.45">
      <c r="A26" s="19"/>
      <c r="B26" s="142"/>
      <c r="C26" s="192"/>
      <c r="D26" s="192"/>
      <c r="E26" s="236"/>
      <c r="F26" s="236">
        <f>E26</f>
        <v>0</v>
      </c>
      <c r="G26" s="236">
        <f>E26</f>
        <v>0</v>
      </c>
    </row>
    <row r="27" spans="1:7" s="162" customFormat="1" ht="23.25" customHeight="1" x14ac:dyDescent="0.45">
      <c r="A27" s="319">
        <v>3</v>
      </c>
      <c r="B27" s="320" t="s">
        <v>264</v>
      </c>
      <c r="C27" s="321"/>
      <c r="D27" s="321"/>
      <c r="E27" s="321">
        <f>E28+E30+E32</f>
        <v>0</v>
      </c>
      <c r="F27" s="321">
        <f t="shared" ref="F27:G27" si="1">F28+F30+F32</f>
        <v>0</v>
      </c>
      <c r="G27" s="321">
        <f t="shared" si="1"/>
        <v>0</v>
      </c>
    </row>
    <row r="28" spans="1:7" s="164" customFormat="1" ht="23.25" customHeight="1" x14ac:dyDescent="0.45">
      <c r="A28" s="163">
        <v>301</v>
      </c>
      <c r="B28" s="138" t="s">
        <v>385</v>
      </c>
      <c r="C28" s="234"/>
      <c r="D28" s="234"/>
      <c r="E28" s="234">
        <f>E29</f>
        <v>0</v>
      </c>
      <c r="F28" s="234">
        <f t="shared" ref="F28:G28" si="2">F29</f>
        <v>0</v>
      </c>
      <c r="G28" s="234">
        <f t="shared" si="2"/>
        <v>0</v>
      </c>
    </row>
    <row r="29" spans="1:7" s="28" customFormat="1" ht="23.25" customHeight="1" x14ac:dyDescent="0.45">
      <c r="A29" s="19"/>
      <c r="B29" s="142"/>
      <c r="C29" s="192"/>
      <c r="D29" s="192"/>
      <c r="E29" s="236"/>
      <c r="F29" s="236">
        <f>E29</f>
        <v>0</v>
      </c>
      <c r="G29" s="236">
        <f>F29</f>
        <v>0</v>
      </c>
    </row>
    <row r="30" spans="1:7" s="164" customFormat="1" ht="23.25" customHeight="1" x14ac:dyDescent="0.45">
      <c r="A30" s="163">
        <v>302</v>
      </c>
      <c r="B30" s="134" t="s">
        <v>386</v>
      </c>
      <c r="C30" s="234"/>
      <c r="D30" s="234"/>
      <c r="E30" s="234">
        <f>E31</f>
        <v>0</v>
      </c>
      <c r="F30" s="234">
        <f t="shared" ref="F30:G30" si="3">F31</f>
        <v>0</v>
      </c>
      <c r="G30" s="234">
        <f t="shared" si="3"/>
        <v>0</v>
      </c>
    </row>
    <row r="31" spans="1:7" s="28" customFormat="1" ht="23.25" customHeight="1" x14ac:dyDescent="0.45">
      <c r="A31" s="19"/>
      <c r="B31" s="142"/>
      <c r="C31" s="192"/>
      <c r="D31" s="192"/>
      <c r="E31" s="236"/>
      <c r="F31" s="236">
        <f>E31</f>
        <v>0</v>
      </c>
      <c r="G31" s="236">
        <f>F31</f>
        <v>0</v>
      </c>
    </row>
    <row r="32" spans="1:7" s="164" customFormat="1" ht="23.25" customHeight="1" x14ac:dyDescent="0.45">
      <c r="A32" s="163">
        <v>303</v>
      </c>
      <c r="B32" s="138" t="s">
        <v>387</v>
      </c>
      <c r="C32" s="234"/>
      <c r="D32" s="234"/>
      <c r="E32" s="234">
        <f>E33</f>
        <v>0</v>
      </c>
      <c r="F32" s="234">
        <f t="shared" ref="F32:G32" si="4">F33</f>
        <v>0</v>
      </c>
      <c r="G32" s="234">
        <f t="shared" si="4"/>
        <v>0</v>
      </c>
    </row>
    <row r="33" spans="1:7" s="28" customFormat="1" ht="23.25" customHeight="1" x14ac:dyDescent="0.45">
      <c r="A33" s="19"/>
      <c r="B33" s="142"/>
      <c r="C33" s="192"/>
      <c r="D33" s="192"/>
      <c r="E33" s="236"/>
      <c r="F33" s="236">
        <f>E33</f>
        <v>0</v>
      </c>
      <c r="G33" s="236">
        <f>F33</f>
        <v>0</v>
      </c>
    </row>
    <row r="34" spans="1:7" s="162" customFormat="1" ht="23.25" customHeight="1" x14ac:dyDescent="0.45">
      <c r="A34" s="319">
        <v>4</v>
      </c>
      <c r="B34" s="320" t="s">
        <v>263</v>
      </c>
      <c r="C34" s="321"/>
      <c r="D34" s="321"/>
      <c r="E34" s="321">
        <f>E35+E37+E39+E41+E43+E45+E47+E49</f>
        <v>0</v>
      </c>
      <c r="F34" s="321">
        <f t="shared" ref="F34:G34" si="5">F35+F37+F39+F41+F43+F45+F47+F49</f>
        <v>0</v>
      </c>
      <c r="G34" s="321">
        <f t="shared" si="5"/>
        <v>0</v>
      </c>
    </row>
    <row r="35" spans="1:7" s="164" customFormat="1" ht="23.25" customHeight="1" x14ac:dyDescent="0.45">
      <c r="A35" s="163">
        <v>401</v>
      </c>
      <c r="B35" s="134" t="s">
        <v>632</v>
      </c>
      <c r="C35" s="234"/>
      <c r="D35" s="234"/>
      <c r="E35" s="234">
        <f>E36</f>
        <v>0</v>
      </c>
      <c r="F35" s="234">
        <f t="shared" ref="F35:G35" si="6">F36</f>
        <v>0</v>
      </c>
      <c r="G35" s="234">
        <f t="shared" si="6"/>
        <v>0</v>
      </c>
    </row>
    <row r="36" spans="1:7" s="28" customFormat="1" ht="23.25" customHeight="1" x14ac:dyDescent="0.45">
      <c r="A36" s="19"/>
      <c r="B36" s="142"/>
      <c r="C36" s="192"/>
      <c r="D36" s="192"/>
      <c r="E36" s="236"/>
      <c r="F36" s="236">
        <f>E36</f>
        <v>0</v>
      </c>
      <c r="G36" s="236">
        <f>F36</f>
        <v>0</v>
      </c>
    </row>
    <row r="37" spans="1:7" s="164" customFormat="1" ht="23.25" customHeight="1" x14ac:dyDescent="0.45">
      <c r="A37" s="163">
        <v>402</v>
      </c>
      <c r="B37" s="134" t="s">
        <v>633</v>
      </c>
      <c r="C37" s="234"/>
      <c r="D37" s="234"/>
      <c r="E37" s="234">
        <f>E38</f>
        <v>0</v>
      </c>
      <c r="F37" s="234">
        <f t="shared" ref="F37:G37" si="7">F38</f>
        <v>0</v>
      </c>
      <c r="G37" s="234">
        <f t="shared" si="7"/>
        <v>0</v>
      </c>
    </row>
    <row r="38" spans="1:7" s="28" customFormat="1" ht="23.25" customHeight="1" x14ac:dyDescent="0.45">
      <c r="A38" s="19"/>
      <c r="B38" s="142"/>
      <c r="C38" s="192"/>
      <c r="D38" s="192"/>
      <c r="E38" s="236"/>
      <c r="F38" s="236">
        <f>E38</f>
        <v>0</v>
      </c>
      <c r="G38" s="236">
        <f>F38</f>
        <v>0</v>
      </c>
    </row>
    <row r="39" spans="1:7" s="164" customFormat="1" ht="23.25" customHeight="1" x14ac:dyDescent="0.45">
      <c r="A39" s="163">
        <v>403</v>
      </c>
      <c r="B39" s="138" t="s">
        <v>262</v>
      </c>
      <c r="C39" s="234"/>
      <c r="D39" s="234"/>
      <c r="E39" s="234">
        <f>E40</f>
        <v>0</v>
      </c>
      <c r="F39" s="234">
        <f t="shared" ref="F39:G39" si="8">F40</f>
        <v>0</v>
      </c>
      <c r="G39" s="234">
        <f t="shared" si="8"/>
        <v>0</v>
      </c>
    </row>
    <row r="40" spans="1:7" s="28" customFormat="1" ht="23.25" customHeight="1" x14ac:dyDescent="0.45">
      <c r="A40" s="19"/>
      <c r="B40" s="142"/>
      <c r="C40" s="192"/>
      <c r="D40" s="192"/>
      <c r="E40" s="236"/>
      <c r="F40" s="236">
        <f>E40</f>
        <v>0</v>
      </c>
      <c r="G40" s="236">
        <f>F40</f>
        <v>0</v>
      </c>
    </row>
    <row r="41" spans="1:7" s="164" customFormat="1" ht="23.25" customHeight="1" x14ac:dyDescent="0.45">
      <c r="A41" s="163">
        <v>404</v>
      </c>
      <c r="B41" s="138" t="s">
        <v>261</v>
      </c>
      <c r="C41" s="234"/>
      <c r="D41" s="234"/>
      <c r="E41" s="234">
        <f>E42</f>
        <v>0</v>
      </c>
      <c r="F41" s="234">
        <f t="shared" ref="F41:G41" si="9">F42</f>
        <v>0</v>
      </c>
      <c r="G41" s="234">
        <f t="shared" si="9"/>
        <v>0</v>
      </c>
    </row>
    <row r="42" spans="1:7" s="28" customFormat="1" ht="23.25" customHeight="1" x14ac:dyDescent="0.45">
      <c r="A42" s="19"/>
      <c r="B42" s="142"/>
      <c r="C42" s="192"/>
      <c r="D42" s="192"/>
      <c r="E42" s="236"/>
      <c r="F42" s="236">
        <f>E42</f>
        <v>0</v>
      </c>
      <c r="G42" s="236">
        <f>F42</f>
        <v>0</v>
      </c>
    </row>
    <row r="43" spans="1:7" s="164" customFormat="1" ht="23.25" customHeight="1" x14ac:dyDescent="0.45">
      <c r="A43" s="163">
        <v>405</v>
      </c>
      <c r="B43" s="138" t="s">
        <v>260</v>
      </c>
      <c r="C43" s="234"/>
      <c r="D43" s="234"/>
      <c r="E43" s="234">
        <f>E44</f>
        <v>0</v>
      </c>
      <c r="F43" s="234">
        <f t="shared" ref="F43:G43" si="10">F44</f>
        <v>0</v>
      </c>
      <c r="G43" s="234">
        <f t="shared" si="10"/>
        <v>0</v>
      </c>
    </row>
    <row r="44" spans="1:7" s="28" customFormat="1" ht="23.25" customHeight="1" x14ac:dyDescent="0.45">
      <c r="A44" s="19"/>
      <c r="B44" s="142"/>
      <c r="C44" s="192"/>
      <c r="D44" s="192"/>
      <c r="E44" s="236"/>
      <c r="F44" s="236">
        <f>E44</f>
        <v>0</v>
      </c>
      <c r="G44" s="236">
        <f>F44</f>
        <v>0</v>
      </c>
    </row>
    <row r="45" spans="1:7" s="164" customFormat="1" ht="23.25" customHeight="1" x14ac:dyDescent="0.45">
      <c r="A45" s="163">
        <v>406</v>
      </c>
      <c r="B45" s="138" t="s">
        <v>259</v>
      </c>
      <c r="C45" s="234"/>
      <c r="D45" s="234"/>
      <c r="E45" s="234">
        <f>E46</f>
        <v>0</v>
      </c>
      <c r="F45" s="234">
        <f t="shared" ref="F45:G45" si="11">F46</f>
        <v>0</v>
      </c>
      <c r="G45" s="234">
        <f t="shared" si="11"/>
        <v>0</v>
      </c>
    </row>
    <row r="46" spans="1:7" s="28" customFormat="1" ht="23.25" customHeight="1" x14ac:dyDescent="0.45">
      <c r="A46" s="19"/>
      <c r="B46" s="142"/>
      <c r="C46" s="192"/>
      <c r="D46" s="192"/>
      <c r="E46" s="236"/>
      <c r="F46" s="236">
        <f>E46</f>
        <v>0</v>
      </c>
      <c r="G46" s="236">
        <f>F46</f>
        <v>0</v>
      </c>
    </row>
    <row r="47" spans="1:7" s="164" customFormat="1" ht="23.25" customHeight="1" x14ac:dyDescent="0.45">
      <c r="A47" s="163">
        <v>407</v>
      </c>
      <c r="B47" s="134" t="s">
        <v>258</v>
      </c>
      <c r="C47" s="234"/>
      <c r="D47" s="234"/>
      <c r="E47" s="234">
        <f>E48</f>
        <v>0</v>
      </c>
      <c r="F47" s="234">
        <f t="shared" ref="F47:G47" si="12">F48</f>
        <v>0</v>
      </c>
      <c r="G47" s="234">
        <f t="shared" si="12"/>
        <v>0</v>
      </c>
    </row>
    <row r="48" spans="1:7" s="28" customFormat="1" ht="23.25" customHeight="1" x14ac:dyDescent="0.45">
      <c r="A48" s="19"/>
      <c r="B48" s="142"/>
      <c r="C48" s="192"/>
      <c r="D48" s="192"/>
      <c r="E48" s="236"/>
      <c r="F48" s="236">
        <f>E48</f>
        <v>0</v>
      </c>
      <c r="G48" s="236">
        <f>F48</f>
        <v>0</v>
      </c>
    </row>
    <row r="49" spans="1:7" s="164" customFormat="1" ht="23.25" customHeight="1" x14ac:dyDescent="0.45">
      <c r="A49" s="163">
        <v>408</v>
      </c>
      <c r="B49" s="138" t="s">
        <v>257</v>
      </c>
      <c r="C49" s="234"/>
      <c r="D49" s="234"/>
      <c r="E49" s="234">
        <f>E50</f>
        <v>0</v>
      </c>
      <c r="F49" s="234">
        <f t="shared" ref="F49:G49" si="13">F50</f>
        <v>0</v>
      </c>
      <c r="G49" s="234">
        <f t="shared" si="13"/>
        <v>0</v>
      </c>
    </row>
    <row r="50" spans="1:7" s="28" customFormat="1" ht="23.25" customHeight="1" x14ac:dyDescent="0.45">
      <c r="A50" s="19"/>
      <c r="B50" s="142"/>
      <c r="C50" s="192"/>
      <c r="D50" s="192"/>
      <c r="E50" s="236"/>
      <c r="F50" s="236">
        <f>E50</f>
        <v>0</v>
      </c>
      <c r="G50" s="236">
        <f>F50</f>
        <v>0</v>
      </c>
    </row>
    <row r="51" spans="1:7" s="162" customFormat="1" ht="23.25" customHeight="1" x14ac:dyDescent="0.45">
      <c r="A51" s="319">
        <v>5</v>
      </c>
      <c r="B51" s="320" t="s">
        <v>381</v>
      </c>
      <c r="C51" s="321"/>
      <c r="D51" s="321"/>
      <c r="E51" s="321">
        <f>E52+E54+E56+E58</f>
        <v>0</v>
      </c>
      <c r="F51" s="321">
        <f t="shared" ref="F51:G51" si="14">F52+F54+F56+F58</f>
        <v>0</v>
      </c>
      <c r="G51" s="321">
        <f t="shared" si="14"/>
        <v>0</v>
      </c>
    </row>
    <row r="52" spans="1:7" s="164" customFormat="1" ht="23.25" customHeight="1" x14ac:dyDescent="0.45">
      <c r="A52" s="163">
        <v>501</v>
      </c>
      <c r="B52" s="138" t="s">
        <v>379</v>
      </c>
      <c r="C52" s="234"/>
      <c r="D52" s="234"/>
      <c r="E52" s="234">
        <f>E53</f>
        <v>0</v>
      </c>
      <c r="F52" s="234">
        <f t="shared" ref="F52:G52" si="15">F53</f>
        <v>0</v>
      </c>
      <c r="G52" s="234">
        <f t="shared" si="15"/>
        <v>0</v>
      </c>
    </row>
    <row r="53" spans="1:7" s="28" customFormat="1" ht="23.25" customHeight="1" x14ac:dyDescent="0.45">
      <c r="A53" s="19"/>
      <c r="B53" s="142"/>
      <c r="C53" s="192"/>
      <c r="D53" s="192"/>
      <c r="E53" s="236"/>
      <c r="F53" s="236">
        <f>E53</f>
        <v>0</v>
      </c>
      <c r="G53" s="236">
        <f>F53</f>
        <v>0</v>
      </c>
    </row>
    <row r="54" spans="1:7" s="164" customFormat="1" ht="23.25" customHeight="1" x14ac:dyDescent="0.45">
      <c r="A54" s="163">
        <v>502</v>
      </c>
      <c r="B54" s="134" t="s">
        <v>256</v>
      </c>
      <c r="C54" s="234"/>
      <c r="D54" s="234"/>
      <c r="E54" s="234">
        <f>E55</f>
        <v>0</v>
      </c>
      <c r="F54" s="234">
        <f t="shared" ref="F54:G54" si="16">F55</f>
        <v>0</v>
      </c>
      <c r="G54" s="234">
        <f t="shared" si="16"/>
        <v>0</v>
      </c>
    </row>
    <row r="55" spans="1:7" s="28" customFormat="1" ht="23.25" customHeight="1" x14ac:dyDescent="0.45">
      <c r="A55" s="19"/>
      <c r="B55" s="142"/>
      <c r="C55" s="192"/>
      <c r="D55" s="192"/>
      <c r="E55" s="236"/>
      <c r="F55" s="236">
        <f>E55</f>
        <v>0</v>
      </c>
      <c r="G55" s="236">
        <f>F55</f>
        <v>0</v>
      </c>
    </row>
    <row r="56" spans="1:7" s="164" customFormat="1" ht="23.25" customHeight="1" x14ac:dyDescent="0.45">
      <c r="A56" s="163">
        <v>503</v>
      </c>
      <c r="B56" s="134" t="s">
        <v>380</v>
      </c>
      <c r="C56" s="234"/>
      <c r="D56" s="234"/>
      <c r="E56" s="234">
        <f>E57</f>
        <v>0</v>
      </c>
      <c r="F56" s="234">
        <f t="shared" ref="F56:G56" si="17">F57</f>
        <v>0</v>
      </c>
      <c r="G56" s="234">
        <f t="shared" si="17"/>
        <v>0</v>
      </c>
    </row>
    <row r="57" spans="1:7" s="28" customFormat="1" ht="23.25" customHeight="1" x14ac:dyDescent="0.45">
      <c r="A57" s="19"/>
      <c r="B57" s="142"/>
      <c r="C57" s="192"/>
      <c r="D57" s="192"/>
      <c r="E57" s="236"/>
      <c r="F57" s="236">
        <f>E57</f>
        <v>0</v>
      </c>
      <c r="G57" s="236">
        <f>F57</f>
        <v>0</v>
      </c>
    </row>
    <row r="58" spans="1:7" s="164" customFormat="1" ht="23.25" customHeight="1" x14ac:dyDescent="0.45">
      <c r="A58" s="163">
        <v>504</v>
      </c>
      <c r="B58" s="138" t="s">
        <v>255</v>
      </c>
      <c r="C58" s="234"/>
      <c r="D58" s="234"/>
      <c r="E58" s="234">
        <f>E59</f>
        <v>0</v>
      </c>
      <c r="F58" s="234">
        <f t="shared" ref="F58:G58" si="18">F59</f>
        <v>0</v>
      </c>
      <c r="G58" s="234">
        <f t="shared" si="18"/>
        <v>0</v>
      </c>
    </row>
    <row r="59" spans="1:7" s="28" customFormat="1" ht="23.25" customHeight="1" x14ac:dyDescent="0.45">
      <c r="A59" s="19"/>
      <c r="B59" s="142"/>
      <c r="C59" s="192"/>
      <c r="D59" s="192"/>
      <c r="E59" s="236"/>
      <c r="F59" s="236">
        <f>E59</f>
        <v>0</v>
      </c>
      <c r="G59" s="236">
        <f>F59</f>
        <v>0</v>
      </c>
    </row>
    <row r="60" spans="1:7" s="162" customFormat="1" ht="23.25" customHeight="1" x14ac:dyDescent="0.45">
      <c r="A60" s="319">
        <v>6</v>
      </c>
      <c r="B60" s="320" t="s">
        <v>76</v>
      </c>
      <c r="C60" s="321"/>
      <c r="D60" s="321"/>
      <c r="E60" s="321">
        <f>E61+E63+E65+E67+E69+E71</f>
        <v>0</v>
      </c>
      <c r="F60" s="321">
        <f t="shared" ref="F60:G60" si="19">F61+F63+F65+F67+F69+F71</f>
        <v>0</v>
      </c>
      <c r="G60" s="321">
        <f t="shared" si="19"/>
        <v>0</v>
      </c>
    </row>
    <row r="61" spans="1:7" s="164" customFormat="1" ht="23.25" customHeight="1" x14ac:dyDescent="0.45">
      <c r="A61" s="163">
        <v>601</v>
      </c>
      <c r="B61" s="138" t="s">
        <v>254</v>
      </c>
      <c r="C61" s="234"/>
      <c r="D61" s="234"/>
      <c r="E61" s="234">
        <f>E62</f>
        <v>0</v>
      </c>
      <c r="F61" s="234">
        <f t="shared" ref="F61:G61" si="20">F62</f>
        <v>0</v>
      </c>
      <c r="G61" s="234">
        <f t="shared" si="20"/>
        <v>0</v>
      </c>
    </row>
    <row r="62" spans="1:7" s="28" customFormat="1" ht="23.25" customHeight="1" x14ac:dyDescent="0.45">
      <c r="A62" s="19"/>
      <c r="B62" s="142"/>
      <c r="C62" s="192"/>
      <c r="D62" s="192"/>
      <c r="E62" s="236"/>
      <c r="F62" s="236">
        <f>E62</f>
        <v>0</v>
      </c>
      <c r="G62" s="236">
        <f>F62</f>
        <v>0</v>
      </c>
    </row>
    <row r="63" spans="1:7" s="164" customFormat="1" ht="23.25" customHeight="1" x14ac:dyDescent="0.45">
      <c r="A63" s="163">
        <v>602</v>
      </c>
      <c r="B63" s="138" t="s">
        <v>253</v>
      </c>
      <c r="C63" s="234"/>
      <c r="D63" s="234"/>
      <c r="E63" s="234">
        <f>E64</f>
        <v>0</v>
      </c>
      <c r="F63" s="234">
        <f t="shared" ref="F63:G63" si="21">F64</f>
        <v>0</v>
      </c>
      <c r="G63" s="234">
        <f t="shared" si="21"/>
        <v>0</v>
      </c>
    </row>
    <row r="64" spans="1:7" s="28" customFormat="1" ht="23.25" customHeight="1" x14ac:dyDescent="0.45">
      <c r="A64" s="19"/>
      <c r="B64" s="142"/>
      <c r="C64" s="192"/>
      <c r="D64" s="192"/>
      <c r="E64" s="236"/>
      <c r="F64" s="236">
        <f>E64</f>
        <v>0</v>
      </c>
      <c r="G64" s="236">
        <f>F64</f>
        <v>0</v>
      </c>
    </row>
    <row r="65" spans="1:7" s="164" customFormat="1" ht="23.25" customHeight="1" x14ac:dyDescent="0.45">
      <c r="A65" s="163">
        <v>603</v>
      </c>
      <c r="B65" s="138" t="s">
        <v>252</v>
      </c>
      <c r="C65" s="234"/>
      <c r="D65" s="234"/>
      <c r="E65" s="234">
        <f>E66</f>
        <v>0</v>
      </c>
      <c r="F65" s="234">
        <f t="shared" ref="F65:G65" si="22">F66</f>
        <v>0</v>
      </c>
      <c r="G65" s="234">
        <f t="shared" si="22"/>
        <v>0</v>
      </c>
    </row>
    <row r="66" spans="1:7" s="28" customFormat="1" ht="23.25" customHeight="1" x14ac:dyDescent="0.45">
      <c r="A66" s="19"/>
      <c r="B66" s="142"/>
      <c r="C66" s="192"/>
      <c r="D66" s="192"/>
      <c r="E66" s="236"/>
      <c r="F66" s="236">
        <f>E66</f>
        <v>0</v>
      </c>
      <c r="G66" s="236">
        <f>F66</f>
        <v>0</v>
      </c>
    </row>
    <row r="67" spans="1:7" s="164" customFormat="1" ht="23.25" customHeight="1" x14ac:dyDescent="0.45">
      <c r="A67" s="163">
        <v>604</v>
      </c>
      <c r="B67" s="134" t="s">
        <v>251</v>
      </c>
      <c r="C67" s="234"/>
      <c r="D67" s="234"/>
      <c r="E67" s="234">
        <f>E68</f>
        <v>0</v>
      </c>
      <c r="F67" s="234">
        <f t="shared" ref="F67:G67" si="23">F68</f>
        <v>0</v>
      </c>
      <c r="G67" s="234">
        <f t="shared" si="23"/>
        <v>0</v>
      </c>
    </row>
    <row r="68" spans="1:7" s="28" customFormat="1" ht="23.25" customHeight="1" x14ac:dyDescent="0.45">
      <c r="A68" s="19"/>
      <c r="B68" s="142"/>
      <c r="C68" s="192"/>
      <c r="D68" s="192"/>
      <c r="E68" s="236"/>
      <c r="F68" s="236">
        <f>E68</f>
        <v>0</v>
      </c>
      <c r="G68" s="236">
        <f>F68</f>
        <v>0</v>
      </c>
    </row>
    <row r="69" spans="1:7" s="164" customFormat="1" ht="23.25" customHeight="1" x14ac:dyDescent="0.45">
      <c r="A69" s="163">
        <v>605</v>
      </c>
      <c r="B69" s="134" t="s">
        <v>634</v>
      </c>
      <c r="C69" s="234"/>
      <c r="D69" s="234"/>
      <c r="E69" s="234">
        <f>E70</f>
        <v>0</v>
      </c>
      <c r="F69" s="234">
        <f t="shared" ref="F69:G69" si="24">F70</f>
        <v>0</v>
      </c>
      <c r="G69" s="234">
        <f t="shared" si="24"/>
        <v>0</v>
      </c>
    </row>
    <row r="70" spans="1:7" s="28" customFormat="1" ht="23.25" customHeight="1" x14ac:dyDescent="0.45">
      <c r="A70" s="19"/>
      <c r="B70" s="142"/>
      <c r="C70" s="192"/>
      <c r="D70" s="192"/>
      <c r="E70" s="236"/>
      <c r="F70" s="236">
        <f>E70</f>
        <v>0</v>
      </c>
      <c r="G70" s="236">
        <f>F70</f>
        <v>0</v>
      </c>
    </row>
    <row r="71" spans="1:7" s="164" customFormat="1" ht="23.25" customHeight="1" x14ac:dyDescent="0.45">
      <c r="A71" s="163">
        <v>606</v>
      </c>
      <c r="B71" s="134" t="s">
        <v>250</v>
      </c>
      <c r="C71" s="234"/>
      <c r="D71" s="234"/>
      <c r="E71" s="234">
        <f>E72</f>
        <v>0</v>
      </c>
      <c r="F71" s="234">
        <f t="shared" ref="F71:G71" si="25">F72</f>
        <v>0</v>
      </c>
      <c r="G71" s="234">
        <f t="shared" si="25"/>
        <v>0</v>
      </c>
    </row>
    <row r="72" spans="1:7" s="28" customFormat="1" ht="23.25" customHeight="1" x14ac:dyDescent="0.45">
      <c r="A72" s="19"/>
      <c r="B72" s="142"/>
      <c r="C72" s="192"/>
      <c r="D72" s="192"/>
      <c r="E72" s="236"/>
      <c r="F72" s="236">
        <v>0</v>
      </c>
      <c r="G72" s="236">
        <f>F72</f>
        <v>0</v>
      </c>
    </row>
    <row r="73" spans="1:7" s="28" customFormat="1" ht="23.25" customHeight="1" x14ac:dyDescent="0.45">
      <c r="A73" s="676" t="s">
        <v>303</v>
      </c>
      <c r="B73" s="677"/>
      <c r="C73" s="321">
        <f t="shared" ref="C73:G73" si="26">C3+C12+C27+C34+C51+C60</f>
        <v>0</v>
      </c>
      <c r="D73" s="321">
        <f t="shared" si="26"/>
        <v>0</v>
      </c>
      <c r="E73" s="321">
        <f t="shared" si="26"/>
        <v>0</v>
      </c>
      <c r="F73" s="321">
        <f t="shared" si="26"/>
        <v>0</v>
      </c>
      <c r="G73" s="321">
        <f t="shared" si="26"/>
        <v>0</v>
      </c>
    </row>
  </sheetData>
  <mergeCells count="8">
    <mergeCell ref="C1:C2"/>
    <mergeCell ref="D1:D2"/>
    <mergeCell ref="F1:F2"/>
    <mergeCell ref="G1:G2"/>
    <mergeCell ref="A73:B73"/>
    <mergeCell ref="A1:A2"/>
    <mergeCell ref="B1:B2"/>
    <mergeCell ref="E1:E2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
جعفر علايي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15"/>
  <sheetViews>
    <sheetView showGridLines="0" rightToLeft="1" view="pageBreakPreview" topLeftCell="B1" zoomScaleNormal="70" zoomScaleSheetLayoutView="100" workbookViewId="0">
      <selection activeCell="L6" sqref="L6"/>
    </sheetView>
  </sheetViews>
  <sheetFormatPr defaultColWidth="3.625" defaultRowHeight="28.5" customHeight="1" x14ac:dyDescent="0.2"/>
  <cols>
    <col min="1" max="1" width="47.25" style="1" customWidth="1"/>
    <col min="2" max="2" width="10.25" style="1" customWidth="1"/>
    <col min="3" max="3" width="12.875" style="1" customWidth="1"/>
    <col min="4" max="4" width="10.375" style="1" customWidth="1"/>
    <col min="5" max="5" width="43" style="1" customWidth="1"/>
    <col min="6" max="6" width="16.25" style="1" customWidth="1"/>
    <col min="7" max="7" width="18.875" style="1" customWidth="1"/>
    <col min="8" max="16384" width="3.625" style="1"/>
  </cols>
  <sheetData>
    <row r="1" spans="1:7" ht="40.5" customHeight="1" thickBot="1" x14ac:dyDescent="0.25">
      <c r="A1" s="686" t="s">
        <v>367</v>
      </c>
      <c r="B1" s="687"/>
      <c r="C1" s="687"/>
      <c r="D1" s="687" t="s">
        <v>368</v>
      </c>
      <c r="E1" s="687"/>
      <c r="F1" s="687"/>
      <c r="G1" s="694"/>
    </row>
    <row r="2" spans="1:7" ht="27.75" customHeight="1" x14ac:dyDescent="0.2">
      <c r="A2" s="695" t="s">
        <v>243</v>
      </c>
      <c r="B2" s="634" t="s">
        <v>801</v>
      </c>
      <c r="C2" s="634" t="s">
        <v>841</v>
      </c>
      <c r="D2" s="688" t="s">
        <v>673</v>
      </c>
      <c r="E2" s="690" t="s">
        <v>243</v>
      </c>
      <c r="F2" s="691" t="s">
        <v>800</v>
      </c>
      <c r="G2" s="692" t="s">
        <v>799</v>
      </c>
    </row>
    <row r="3" spans="1:7" ht="34.5" customHeight="1" thickBot="1" x14ac:dyDescent="0.25">
      <c r="A3" s="696"/>
      <c r="B3" s="633"/>
      <c r="C3" s="633"/>
      <c r="D3" s="689"/>
      <c r="E3" s="690"/>
      <c r="F3" s="691"/>
      <c r="G3" s="693"/>
    </row>
    <row r="4" spans="1:7" ht="36.75" customHeight="1" thickBot="1" x14ac:dyDescent="0.25">
      <c r="A4" s="294" t="s">
        <v>670</v>
      </c>
      <c r="B4" s="295"/>
      <c r="C4" s="295">
        <f>B4</f>
        <v>0</v>
      </c>
      <c r="D4" s="296" t="s">
        <v>92</v>
      </c>
      <c r="E4" s="297" t="s">
        <v>669</v>
      </c>
      <c r="F4" s="295"/>
      <c r="G4" s="298">
        <f>F4</f>
        <v>0</v>
      </c>
    </row>
    <row r="5" spans="1:7" ht="28.5" customHeight="1" thickBot="1" x14ac:dyDescent="0.25">
      <c r="A5" s="304" t="s">
        <v>671</v>
      </c>
      <c r="B5" s="305"/>
      <c r="C5" s="305">
        <f t="shared" ref="C5:C6" si="0">B5</f>
        <v>0</v>
      </c>
      <c r="D5" s="306" t="s">
        <v>91</v>
      </c>
      <c r="E5" s="307" t="s">
        <v>664</v>
      </c>
      <c r="F5" s="305"/>
      <c r="G5" s="308">
        <f t="shared" ref="G5:G7" si="1">F5</f>
        <v>0</v>
      </c>
    </row>
    <row r="6" spans="1:7" ht="37.5" customHeight="1" x14ac:dyDescent="0.2">
      <c r="A6" s="678" t="s">
        <v>672</v>
      </c>
      <c r="B6" s="683"/>
      <c r="C6" s="683">
        <f t="shared" si="0"/>
        <v>0</v>
      </c>
      <c r="D6" s="309" t="s">
        <v>90</v>
      </c>
      <c r="E6" s="310" t="s">
        <v>665</v>
      </c>
      <c r="F6" s="300"/>
      <c r="G6" s="301">
        <f t="shared" si="1"/>
        <v>0</v>
      </c>
    </row>
    <row r="7" spans="1:7" s="299" customFormat="1" ht="35.25" customHeight="1" thickBot="1" x14ac:dyDescent="0.25">
      <c r="A7" s="679"/>
      <c r="B7" s="684"/>
      <c r="C7" s="684"/>
      <c r="D7" s="271" t="s">
        <v>89</v>
      </c>
      <c r="E7" s="311" t="s">
        <v>666</v>
      </c>
      <c r="F7" s="312"/>
      <c r="G7" s="313">
        <f t="shared" si="1"/>
        <v>0</v>
      </c>
    </row>
    <row r="8" spans="1:7" ht="39" customHeight="1" thickBot="1" x14ac:dyDescent="0.25">
      <c r="A8" s="314" t="s">
        <v>546</v>
      </c>
      <c r="B8" s="317">
        <f>SUM(B4:B6)</f>
        <v>0</v>
      </c>
      <c r="C8" s="317">
        <f>SUM(C4:C6)</f>
        <v>0</v>
      </c>
      <c r="D8" s="685" t="s">
        <v>366</v>
      </c>
      <c r="E8" s="685"/>
      <c r="F8" s="315">
        <f t="shared" ref="F8:G8" si="2">SUM(F4:F7)</f>
        <v>0</v>
      </c>
      <c r="G8" s="316">
        <f t="shared" si="2"/>
        <v>0</v>
      </c>
    </row>
    <row r="9" spans="1:7" ht="28.5" customHeight="1" x14ac:dyDescent="0.2">
      <c r="A9" s="680" t="s">
        <v>674</v>
      </c>
      <c r="B9" s="680"/>
      <c r="C9" s="680"/>
      <c r="D9" s="680"/>
      <c r="E9" s="680"/>
      <c r="F9" s="680"/>
      <c r="G9" s="680"/>
    </row>
    <row r="10" spans="1:7" ht="28.5" customHeight="1" x14ac:dyDescent="0.2">
      <c r="A10" s="681" t="s">
        <v>675</v>
      </c>
      <c r="B10" s="680"/>
      <c r="C10" s="680"/>
      <c r="D10" s="680"/>
      <c r="E10" s="680"/>
      <c r="F10" s="680"/>
      <c r="G10" s="682"/>
    </row>
    <row r="14" spans="1:7" ht="51" customHeight="1" x14ac:dyDescent="0.2"/>
    <row r="15" spans="1:7" s="299" customFormat="1" ht="27" customHeight="1" x14ac:dyDescent="0.2">
      <c r="D15" s="1"/>
      <c r="E15" s="1"/>
    </row>
  </sheetData>
  <mergeCells count="15">
    <mergeCell ref="A1:C1"/>
    <mergeCell ref="D2:D3"/>
    <mergeCell ref="E2:E3"/>
    <mergeCell ref="F2:F3"/>
    <mergeCell ref="G2:G3"/>
    <mergeCell ref="D1:G1"/>
    <mergeCell ref="A2:A3"/>
    <mergeCell ref="A6:A7"/>
    <mergeCell ref="A9:G9"/>
    <mergeCell ref="A10:G10"/>
    <mergeCell ref="B2:B3"/>
    <mergeCell ref="C2:C3"/>
    <mergeCell ref="B6:B7"/>
    <mergeCell ref="C6:C7"/>
    <mergeCell ref="D8:E8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1402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H18"/>
  <sheetViews>
    <sheetView showGridLines="0" rightToLeft="1" view="pageBreakPreview" topLeftCell="B1" zoomScale="115" zoomScaleNormal="100" zoomScaleSheetLayoutView="115" workbookViewId="0">
      <selection activeCell="XFC3" sqref="XFC3"/>
    </sheetView>
  </sheetViews>
  <sheetFormatPr defaultColWidth="9" defaultRowHeight="18" x14ac:dyDescent="0.4"/>
  <cols>
    <col min="1" max="1" width="9" style="20"/>
    <col min="2" max="2" width="35.25" style="20" customWidth="1"/>
    <col min="3" max="4" width="9.375" style="20" customWidth="1"/>
    <col min="5" max="5" width="1.875" style="20" customWidth="1"/>
    <col min="6" max="6" width="35.25" style="20" customWidth="1"/>
    <col min="7" max="8" width="9.375" style="20" customWidth="1"/>
    <col min="9" max="16384" width="9" style="20"/>
  </cols>
  <sheetData>
    <row r="2" spans="2:8" x14ac:dyDescent="0.4">
      <c r="B2" s="698" t="s">
        <v>340</v>
      </c>
      <c r="C2" s="698"/>
      <c r="D2" s="698"/>
      <c r="E2" s="122"/>
      <c r="F2" s="698" t="s">
        <v>339</v>
      </c>
      <c r="G2" s="698"/>
      <c r="H2" s="698"/>
    </row>
    <row r="3" spans="2:8" ht="31.5" x14ac:dyDescent="0.4">
      <c r="B3" s="88" t="s">
        <v>243</v>
      </c>
      <c r="C3" s="89" t="s">
        <v>295</v>
      </c>
      <c r="D3" s="89" t="s">
        <v>296</v>
      </c>
      <c r="E3" s="90"/>
      <c r="F3" s="88" t="s">
        <v>243</v>
      </c>
      <c r="G3" s="89" t="s">
        <v>295</v>
      </c>
      <c r="H3" s="89" t="s">
        <v>296</v>
      </c>
    </row>
    <row r="4" spans="2:8" ht="45" customHeight="1" x14ac:dyDescent="0.4">
      <c r="B4" s="127" t="s">
        <v>505</v>
      </c>
      <c r="C4" s="237"/>
      <c r="D4" s="237">
        <f>C4</f>
        <v>0</v>
      </c>
      <c r="E4" s="90"/>
      <c r="F4" s="96" t="s">
        <v>658</v>
      </c>
      <c r="G4" s="239"/>
      <c r="H4" s="237">
        <f>G4</f>
        <v>0</v>
      </c>
    </row>
    <row r="5" spans="2:8" ht="28.5" x14ac:dyDescent="0.4">
      <c r="B5" s="95" t="s">
        <v>293</v>
      </c>
      <c r="C5" s="238"/>
      <c r="D5" s="237">
        <f t="shared" ref="D5:D6" si="0">C5</f>
        <v>0</v>
      </c>
      <c r="E5" s="90"/>
      <c r="F5" s="96" t="s">
        <v>659</v>
      </c>
      <c r="G5" s="239"/>
      <c r="H5" s="237">
        <f t="shared" ref="H5:H6" si="1">G5</f>
        <v>0</v>
      </c>
    </row>
    <row r="6" spans="2:8" ht="28.5" x14ac:dyDescent="0.4">
      <c r="B6" s="95" t="s">
        <v>377</v>
      </c>
      <c r="C6" s="239"/>
      <c r="D6" s="237">
        <f t="shared" si="0"/>
        <v>0</v>
      </c>
      <c r="E6" s="90"/>
      <c r="F6" s="96" t="s">
        <v>660</v>
      </c>
      <c r="G6" s="239"/>
      <c r="H6" s="237">
        <f t="shared" si="1"/>
        <v>0</v>
      </c>
    </row>
    <row r="7" spans="2:8" ht="30" x14ac:dyDescent="0.4">
      <c r="B7" s="123" t="s">
        <v>341</v>
      </c>
      <c r="C7" s="240">
        <f>SUM(C4:C6)</f>
        <v>0</v>
      </c>
      <c r="D7" s="240">
        <f>SUM(D4:D6)</f>
        <v>0</v>
      </c>
      <c r="E7" s="90"/>
      <c r="F7" s="166" t="s">
        <v>550</v>
      </c>
      <c r="G7" s="240">
        <f>SUM(G4:G6)</f>
        <v>0</v>
      </c>
      <c r="H7" s="240">
        <f>SUM(H4:H6)</f>
        <v>0</v>
      </c>
    </row>
    <row r="8" spans="2:8" x14ac:dyDescent="0.4">
      <c r="B8" s="91"/>
      <c r="C8" s="90"/>
      <c r="D8" s="90"/>
      <c r="E8" s="90"/>
      <c r="F8" s="90"/>
      <c r="G8" s="241"/>
      <c r="H8" s="210"/>
    </row>
    <row r="9" spans="2:8" x14ac:dyDescent="0.4">
      <c r="B9" s="90"/>
      <c r="C9" s="90"/>
      <c r="D9" s="90"/>
      <c r="E9" s="90"/>
      <c r="F9" s="92" t="s">
        <v>661</v>
      </c>
      <c r="G9" s="318"/>
      <c r="H9" s="318">
        <f>G9</f>
        <v>0</v>
      </c>
    </row>
    <row r="10" spans="2:8" x14ac:dyDescent="0.4">
      <c r="B10" s="90"/>
      <c r="C10" s="90"/>
      <c r="D10" s="90"/>
      <c r="E10" s="90"/>
      <c r="F10" s="92" t="s">
        <v>662</v>
      </c>
      <c r="G10" s="240">
        <f>G9-G7</f>
        <v>0</v>
      </c>
      <c r="H10" s="240">
        <f>H9-H7</f>
        <v>0</v>
      </c>
    </row>
    <row r="12" spans="2:8" x14ac:dyDescent="0.4">
      <c r="B12" s="697" t="s">
        <v>361</v>
      </c>
      <c r="C12" s="697"/>
      <c r="D12" s="697"/>
      <c r="E12" s="697"/>
      <c r="F12" s="697"/>
      <c r="G12" s="697"/>
      <c r="H12" s="697"/>
    </row>
    <row r="13" spans="2:8" x14ac:dyDescent="0.4">
      <c r="B13" s="697" t="s">
        <v>360</v>
      </c>
      <c r="C13" s="697"/>
      <c r="D13" s="697"/>
      <c r="E13" s="697"/>
      <c r="F13" s="697"/>
      <c r="G13" s="697"/>
      <c r="H13" s="697"/>
    </row>
    <row r="14" spans="2:8" x14ac:dyDescent="0.4">
      <c r="B14" s="697" t="s">
        <v>551</v>
      </c>
      <c r="C14" s="697"/>
      <c r="D14" s="697"/>
      <c r="E14" s="697"/>
      <c r="F14" s="697"/>
      <c r="G14" s="697"/>
      <c r="H14" s="697"/>
    </row>
    <row r="18" spans="5:5" x14ac:dyDescent="0.4">
      <c r="E18" s="20">
        <f>D18</f>
        <v>0</v>
      </c>
    </row>
  </sheetData>
  <mergeCells count="5">
    <mergeCell ref="B14:H14"/>
    <mergeCell ref="B12:H12"/>
    <mergeCell ref="B13:H13"/>
    <mergeCell ref="B2:D2"/>
    <mergeCell ref="F2:H2"/>
  </mergeCells>
  <printOptions horizontalCentered="1"/>
  <pageMargins left="0.39370078740157499" right="0.39370078740157499" top="1.1023622047244099" bottom="0.82677165354330695" header="0.39370078740157499" footer="0.39370078740157499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1402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AB25"/>
  <sheetViews>
    <sheetView rightToLeft="1" topLeftCell="N8" workbookViewId="0">
      <selection activeCell="K22" sqref="K22"/>
    </sheetView>
  </sheetViews>
  <sheetFormatPr defaultColWidth="9.125" defaultRowHeight="14.25" x14ac:dyDescent="0.2"/>
  <cols>
    <col min="1" max="7" width="9.125" style="272"/>
    <col min="8" max="8" width="11.75" style="272" customWidth="1"/>
    <col min="9" max="9" width="12" style="272" customWidth="1"/>
    <col min="10" max="10" width="14.625" style="272" customWidth="1"/>
    <col min="11" max="11" width="10.375" style="272" customWidth="1"/>
    <col min="12" max="13" width="9.125" style="272"/>
    <col min="14" max="14" width="7.25" style="272" customWidth="1"/>
    <col min="15" max="15" width="9.75" style="272" customWidth="1"/>
    <col min="16" max="16384" width="9.125" style="272"/>
  </cols>
  <sheetData>
    <row r="6" spans="9:28" ht="45" customHeight="1" x14ac:dyDescent="0.2">
      <c r="I6" s="711" t="s">
        <v>637</v>
      </c>
      <c r="J6" s="712"/>
      <c r="X6" s="711" t="s">
        <v>638</v>
      </c>
      <c r="Y6" s="712"/>
    </row>
    <row r="7" spans="9:28" x14ac:dyDescent="0.2">
      <c r="I7" s="273"/>
      <c r="X7" s="273"/>
    </row>
    <row r="8" spans="9:28" ht="25.5" customHeight="1" x14ac:dyDescent="0.2">
      <c r="I8" s="701" t="s">
        <v>639</v>
      </c>
      <c r="J8" s="702"/>
      <c r="X8" s="701" t="s">
        <v>639</v>
      </c>
      <c r="Y8" s="702"/>
    </row>
    <row r="9" spans="9:28" ht="51" customHeight="1" x14ac:dyDescent="0.2">
      <c r="I9" s="703"/>
      <c r="J9" s="704"/>
      <c r="X9" s="703"/>
      <c r="Y9" s="704"/>
    </row>
    <row r="10" spans="9:28" ht="24" customHeight="1" x14ac:dyDescent="0.2">
      <c r="I10" s="273"/>
      <c r="V10" s="274"/>
      <c r="W10" s="274"/>
      <c r="X10" s="275"/>
      <c r="Y10" s="274"/>
      <c r="Z10" s="274"/>
      <c r="AA10" s="274"/>
    </row>
    <row r="11" spans="9:28" ht="25.5" customHeight="1" x14ac:dyDescent="0.2">
      <c r="I11" s="701" t="s">
        <v>640</v>
      </c>
      <c r="J11" s="702"/>
      <c r="U11" s="276"/>
      <c r="X11" s="273"/>
      <c r="AA11" s="273"/>
    </row>
    <row r="12" spans="9:28" ht="35.25" customHeight="1" x14ac:dyDescent="0.2">
      <c r="I12" s="713"/>
      <c r="J12" s="714"/>
      <c r="U12" s="701" t="s">
        <v>641</v>
      </c>
      <c r="V12" s="702"/>
      <c r="X12" s="701" t="s">
        <v>642</v>
      </c>
      <c r="Y12" s="702"/>
      <c r="AA12" s="701" t="s">
        <v>643</v>
      </c>
      <c r="AB12" s="702"/>
    </row>
    <row r="13" spans="9:28" ht="34.5" customHeight="1" x14ac:dyDescent="0.2">
      <c r="I13" s="703"/>
      <c r="J13" s="704"/>
      <c r="U13" s="703"/>
      <c r="V13" s="704"/>
      <c r="X13" s="703"/>
      <c r="Y13" s="704"/>
      <c r="AA13" s="703"/>
      <c r="AB13" s="704"/>
    </row>
    <row r="14" spans="9:28" ht="26.25" customHeight="1" x14ac:dyDescent="0.2">
      <c r="I14" s="273"/>
      <c r="U14" s="273"/>
      <c r="V14" s="277"/>
      <c r="W14" s="274"/>
      <c r="X14" s="275"/>
      <c r="Y14" s="274"/>
      <c r="Z14" s="274"/>
      <c r="AA14" s="275"/>
    </row>
    <row r="15" spans="9:28" ht="33.75" customHeight="1" x14ac:dyDescent="0.2">
      <c r="I15" s="701" t="s">
        <v>644</v>
      </c>
      <c r="J15" s="702"/>
      <c r="V15" s="705" t="s">
        <v>645</v>
      </c>
      <c r="W15" s="705"/>
      <c r="X15" s="706"/>
      <c r="Y15" s="705" t="s">
        <v>646</v>
      </c>
      <c r="Z15" s="705"/>
      <c r="AA15" s="705"/>
    </row>
    <row r="16" spans="9:28" ht="31.5" customHeight="1" x14ac:dyDescent="0.2">
      <c r="I16" s="703"/>
      <c r="J16" s="704"/>
      <c r="V16" s="278"/>
      <c r="AA16" s="276"/>
    </row>
    <row r="17" spans="7:28" ht="39" customHeight="1" x14ac:dyDescent="0.2">
      <c r="G17" s="279"/>
      <c r="H17" s="705" t="s">
        <v>646</v>
      </c>
      <c r="I17" s="706"/>
      <c r="J17" s="707" t="s">
        <v>645</v>
      </c>
      <c r="K17" s="705"/>
      <c r="L17" s="280"/>
      <c r="M17" s="280"/>
      <c r="N17" s="280"/>
      <c r="O17" s="279"/>
      <c r="U17" s="701" t="s">
        <v>647</v>
      </c>
      <c r="V17" s="708"/>
      <c r="AA17" s="701" t="s">
        <v>648</v>
      </c>
      <c r="AB17" s="708"/>
    </row>
    <row r="18" spans="7:28" ht="15" customHeight="1" x14ac:dyDescent="0.2">
      <c r="G18" s="276"/>
      <c r="L18" s="281"/>
      <c r="N18" s="273"/>
      <c r="U18" s="709"/>
      <c r="V18" s="710"/>
      <c r="AA18" s="709"/>
      <c r="AB18" s="710"/>
    </row>
    <row r="19" spans="7:28" ht="60" customHeight="1" x14ac:dyDescent="0.2">
      <c r="G19" s="699" t="s">
        <v>649</v>
      </c>
      <c r="H19" s="700"/>
      <c r="K19" s="699" t="s">
        <v>650</v>
      </c>
      <c r="L19" s="700"/>
      <c r="N19" s="699" t="s">
        <v>651</v>
      </c>
      <c r="O19" s="700"/>
      <c r="T19" s="274"/>
      <c r="U19" s="275"/>
      <c r="V19" s="274"/>
      <c r="W19" s="274"/>
      <c r="AB19" s="278"/>
    </row>
    <row r="20" spans="7:28" ht="16.5" customHeight="1" x14ac:dyDescent="0.2">
      <c r="L20" s="281"/>
      <c r="O20" s="277"/>
      <c r="S20" s="276"/>
      <c r="X20" s="281"/>
      <c r="AB20" s="281"/>
    </row>
    <row r="21" spans="7:28" ht="39" customHeight="1" x14ac:dyDescent="0.2">
      <c r="K21" s="699" t="s">
        <v>652</v>
      </c>
      <c r="L21" s="700"/>
      <c r="N21" s="699" t="s">
        <v>653</v>
      </c>
      <c r="O21" s="700"/>
      <c r="S21" s="699" t="s">
        <v>654</v>
      </c>
      <c r="T21" s="700"/>
      <c r="W21" s="699" t="s">
        <v>655</v>
      </c>
      <c r="X21" s="700"/>
      <c r="AA21" s="699" t="s">
        <v>656</v>
      </c>
      <c r="AB21" s="700"/>
    </row>
    <row r="22" spans="7:28" ht="35.25" customHeight="1" x14ac:dyDescent="0.2">
      <c r="T22" s="278"/>
      <c r="X22" s="281"/>
    </row>
    <row r="23" spans="7:28" ht="42" customHeight="1" x14ac:dyDescent="0.2">
      <c r="S23" s="699" t="s">
        <v>652</v>
      </c>
      <c r="T23" s="700"/>
      <c r="W23" s="699" t="s">
        <v>651</v>
      </c>
      <c r="X23" s="700"/>
    </row>
    <row r="24" spans="7:28" ht="15" customHeight="1" x14ac:dyDescent="0.2">
      <c r="X24" s="277"/>
    </row>
    <row r="25" spans="7:28" ht="50.25" customHeight="1" x14ac:dyDescent="0.2">
      <c r="W25" s="699" t="s">
        <v>653</v>
      </c>
      <c r="X25" s="700"/>
    </row>
  </sheetData>
  <mergeCells count="26">
    <mergeCell ref="I6:J6"/>
    <mergeCell ref="X6:Y6"/>
    <mergeCell ref="I8:J9"/>
    <mergeCell ref="X8:Y9"/>
    <mergeCell ref="I11:J13"/>
    <mergeCell ref="U12:V13"/>
    <mergeCell ref="X12:Y13"/>
    <mergeCell ref="AA12:AB13"/>
    <mergeCell ref="I15:J16"/>
    <mergeCell ref="V15:X15"/>
    <mergeCell ref="Y15:AA15"/>
    <mergeCell ref="H17:I17"/>
    <mergeCell ref="J17:K17"/>
    <mergeCell ref="U17:V18"/>
    <mergeCell ref="AA17:AB18"/>
    <mergeCell ref="G19:H19"/>
    <mergeCell ref="K19:L19"/>
    <mergeCell ref="N19:O19"/>
    <mergeCell ref="K21:L21"/>
    <mergeCell ref="N21:O21"/>
    <mergeCell ref="W21:X21"/>
    <mergeCell ref="AA21:AB21"/>
    <mergeCell ref="S23:T23"/>
    <mergeCell ref="W23:X23"/>
    <mergeCell ref="W25:X25"/>
    <mergeCell ref="S21:T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روكش</vt:lpstr>
      <vt:lpstr>1-1-خلاصه كل بودجه</vt:lpstr>
      <vt:lpstr>1-2-خلاصه كل بودجه</vt:lpstr>
      <vt:lpstr>2-2-پيش بيني منابع درآمدي </vt:lpstr>
      <vt:lpstr>3-ماموريت و برنامه </vt:lpstr>
      <vt:lpstr>3-1-ماموريت.برنامه.خدمت</vt:lpstr>
      <vt:lpstr>3-2-ماموريت.برنامه.طرح.پروژه</vt:lpstr>
      <vt:lpstr>3-3-اطلاعات پروژه‌‌ </vt:lpstr>
      <vt:lpstr>4-مصارف بتفكيك فصول اقتصادي </vt:lpstr>
      <vt:lpstr>5-مشخصات واگذاري دارايي مالي</vt:lpstr>
      <vt:lpstr>5-1-تملك  مالي به تفكيك </vt:lpstr>
      <vt:lpstr>5-2-منابع تملك مالي  </vt:lpstr>
      <vt:lpstr>6-‌تعهدات ‌قطعي سنواتي </vt:lpstr>
      <vt:lpstr>فلوچارت </vt:lpstr>
      <vt:lpstr>'1-1-خلاصه كل بودجه'!Print_Area</vt:lpstr>
      <vt:lpstr>'1-2-خلاصه كل بودجه'!Print_Area</vt:lpstr>
      <vt:lpstr>'2-2-پيش بيني منابع درآمدي '!Print_Area</vt:lpstr>
      <vt:lpstr>'3-2-ماموريت.برنامه.طرح.پروژه'!Print_Area</vt:lpstr>
      <vt:lpstr>'3-ماموريت و برنامه '!Print_Area</vt:lpstr>
      <vt:lpstr>'5-1-تملك  مالي به تفكيك '!Print_Area</vt:lpstr>
      <vt:lpstr>'5-2-منابع تملك مالي  '!Print_Area</vt:lpstr>
      <vt:lpstr>'6-‌تعهدات ‌قطعي سنواتي '!Print_Area</vt:lpstr>
      <vt:lpstr>روكش!Print_Area</vt:lpstr>
      <vt:lpstr>'2-2-پيش بيني منابع درآمدي '!Print_Titles</vt:lpstr>
      <vt:lpstr>'4-مصارف بتفكيك فصول اقتصادي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Jafar AlaE(Mali)</cp:lastModifiedBy>
  <cp:lastPrinted>2024-02-15T05:36:41Z</cp:lastPrinted>
  <dcterms:created xsi:type="dcterms:W3CDTF">2016-02-20T08:51:47Z</dcterms:created>
  <dcterms:modified xsi:type="dcterms:W3CDTF">2024-02-26T06:54:19Z</dcterms:modified>
</cp:coreProperties>
</file>